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A15DB9DB-512C-4E49-A710-D8EDDAD0B8D6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BW" sheetId="2" r:id="rId1"/>
    <sheet name="DW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2" i="2" l="1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5" i="2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5" i="4"/>
  <c r="R17" i="2"/>
  <c r="P17" i="2"/>
  <c r="N17" i="2"/>
  <c r="H17" i="2"/>
  <c r="H32" i="2" s="1"/>
  <c r="Q38" i="4"/>
  <c r="R38" i="4" s="1"/>
  <c r="O38" i="4"/>
  <c r="P38" i="4" s="1"/>
  <c r="D38" i="4"/>
  <c r="E38" i="4"/>
  <c r="F38" i="4"/>
  <c r="G38" i="4"/>
  <c r="H38" i="4"/>
  <c r="J38" i="4"/>
  <c r="K38" i="4"/>
  <c r="L38" i="4"/>
  <c r="M38" i="4"/>
  <c r="N38" i="4" s="1"/>
  <c r="C38" i="4"/>
  <c r="Q32" i="2"/>
  <c r="O32" i="2"/>
  <c r="M32" i="2"/>
  <c r="D32" i="2"/>
  <c r="E32" i="2"/>
  <c r="F32" i="2"/>
  <c r="G32" i="2"/>
  <c r="J32" i="2"/>
  <c r="K32" i="2"/>
  <c r="L32" i="2"/>
  <c r="C32" i="2"/>
  <c r="P32" i="2" l="1"/>
  <c r="R32" i="2"/>
  <c r="N32" i="2"/>
</calcChain>
</file>

<file path=xl/sharedStrings.xml><?xml version="1.0" encoding="utf-8"?>
<sst xmlns="http://schemas.openxmlformats.org/spreadsheetml/2006/main" count="106" uniqueCount="86">
  <si>
    <t>District</t>
  </si>
  <si>
    <t>Zero Balance Account</t>
  </si>
  <si>
    <t>Navsari</t>
  </si>
  <si>
    <t>Indian Overseas Bank</t>
  </si>
  <si>
    <t>IndusInd Bank Ltd</t>
  </si>
  <si>
    <t>Kotak Mahindra Bank Ltd</t>
  </si>
  <si>
    <t>Punjab National Bank</t>
  </si>
  <si>
    <t>State Bank of India</t>
  </si>
  <si>
    <t>UCO Bank</t>
  </si>
  <si>
    <t>Union Bank of India</t>
  </si>
  <si>
    <t>Panch Mahals</t>
  </si>
  <si>
    <t>Axis Bank Ltd</t>
  </si>
  <si>
    <t>Bank of Baroda</t>
  </si>
  <si>
    <t>Bank of India</t>
  </si>
  <si>
    <t>Bank of Maharashtra</t>
  </si>
  <si>
    <t>Canara Bank</t>
  </si>
  <si>
    <t>Central Bank of India</t>
  </si>
  <si>
    <t>HDFC Bank Ltd</t>
  </si>
  <si>
    <t>ICICI Bank Ltd</t>
  </si>
  <si>
    <t>IDBI Bank Ltd.</t>
  </si>
  <si>
    <t>Indian Bank</t>
  </si>
  <si>
    <t>Patan</t>
  </si>
  <si>
    <t>Yes Bank Ltd</t>
  </si>
  <si>
    <t>Porbandar</t>
  </si>
  <si>
    <t>Rajkot</t>
  </si>
  <si>
    <t>City Union Bank Ltd</t>
  </si>
  <si>
    <t>Federal Bank Ltd</t>
  </si>
  <si>
    <t>Karur Vysya Bank</t>
  </si>
  <si>
    <t>Punjab &amp; Sind Bank</t>
  </si>
  <si>
    <t>South Indian Bank Ltd</t>
  </si>
  <si>
    <t>Sabar Kantha</t>
  </si>
  <si>
    <t>RBL Bank Ltd</t>
  </si>
  <si>
    <t>Surat</t>
  </si>
  <si>
    <t>Jammu &amp; Kashmir Bank Ltd</t>
  </si>
  <si>
    <t>Surendranagar</t>
  </si>
  <si>
    <t>Tapi</t>
  </si>
  <si>
    <t>Vadodara</t>
  </si>
  <si>
    <t>Valsad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</si>
  <si>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</si>
  <si>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</si>
  <si>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</si>
  <si>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</si>
  <si>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</si>
  <si>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</si>
  <si>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</si>
  <si>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</si>
  <si>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</si>
  <si>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</si>
  <si>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</si>
  <si>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</si>
  <si>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</si>
  <si>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</si>
  <si>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</si>
  <si>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</si>
  <si>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</si>
  <si>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</si>
  <si>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</si>
  <si>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</si>
  <si>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</si>
  <si>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</si>
  <si>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Sr. No.</t>
  </si>
  <si>
    <t>Bank</t>
  </si>
  <si>
    <t>Rural</t>
  </si>
  <si>
    <t>Urban</t>
  </si>
  <si>
    <t>Total</t>
  </si>
  <si>
    <t>Aadhaar No. Seeded</t>
  </si>
  <si>
    <t>% Aadhaar Seeding</t>
  </si>
  <si>
    <t>% Zero Balance A/c</t>
  </si>
  <si>
    <t>RuPay Card issued</t>
  </si>
  <si>
    <t>% RuPay Card Issued</t>
  </si>
  <si>
    <t>DCCBs</t>
  </si>
  <si>
    <t>Gujarat Gramin Bank</t>
  </si>
  <si>
    <t>Source: FI Plan Portal, DFS</t>
  </si>
  <si>
    <t>Q to Q Progress</t>
  </si>
  <si>
    <t>Bank wise cumilative progress under PMJDY as of 02.04.2026</t>
  </si>
  <si>
    <t>District wise cumilative progress under PMJDY as of 02.04.2026</t>
  </si>
  <si>
    <t>Number of accounts</t>
  </si>
  <si>
    <t>as on 31.03.2025</t>
  </si>
  <si>
    <t>as on 23.07.2025</t>
  </si>
  <si>
    <t>as on 29.10.2026</t>
  </si>
  <si>
    <t>as on 14.01.2026</t>
  </si>
  <si>
    <t>as on 02.04.2026</t>
  </si>
  <si>
    <t>YoY Progress</t>
  </si>
  <si>
    <t>Balance   (in Lacs)</t>
  </si>
  <si>
    <t>Balance  (in Lacs)</t>
  </si>
  <si>
    <t>Annexure - 9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</si>
</sst>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2"/>
      <color theme="1"/>
      <name val="Arial Black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8"/>
      <name val="Calibri"/>
      <family val="2"/>
      <scheme val="minor"/>
    </font>
    <font>
      <b/>
      <sz val="16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0" fillId="33" borderId="10" xfId="0" applyFont="1" applyFill="1" applyBorder="1"/>
    <xf numFmtId="2" fontId="20" fillId="33" borderId="10" xfId="0" applyNumberFormat="1" applyFont="1" applyFill="1" applyBorder="1"/>
    <xf numFmtId="1" fontId="20" fillId="33" borderId="10" xfId="0" applyNumberFormat="1" applyFont="1" applyFill="1" applyBorder="1"/>
    <xf numFmtId="10" fontId="20" fillId="33" borderId="10" xfId="1" applyNumberFormat="1" applyFont="1" applyFill="1" applyBorder="1" applyAlignment="1">
      <alignment vertical="center"/>
    </xf>
    <xf numFmtId="0" fontId="20" fillId="0" borderId="10" xfId="0" applyFont="1" applyBorder="1"/>
    <xf numFmtId="0" fontId="21" fillId="33" borderId="10" xfId="0" applyFont="1" applyFill="1" applyBorder="1"/>
    <xf numFmtId="0" fontId="20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0" fillId="33" borderId="11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33"/>
  <sheetViews>
    <sheetView workbookViewId="0">
      <pane xSplit="2" ySplit="4" topLeftCell="C5" activePane="bottomRight" state="frozen"/>
      <selection pane="topRight" activeCell="C1" sqref="C1"/>
      <selection pane="bottomLeft" activeCell="A4" sqref="A4"/>
      <selection pane="bottomRight" sqref="A1:R1"/>
    </sheetView>
  </sheetViews>
  <sheetFormatPr defaultRowHeight="15" x14ac:dyDescent="0.25"/>
  <cols>
    <col min="1" max="1" width="7.85546875" style="9" bestFit="1" customWidth="1"/>
    <col min="2" max="2" width="29.140625" bestFit="1" customWidth="1"/>
    <col min="3" max="3" width="11.5703125" bestFit="1" customWidth="1"/>
    <col min="4" max="5" width="11.5703125" hidden="1" customWidth="1"/>
    <col min="6" max="7" width="11.5703125" bestFit="1" customWidth="1"/>
    <col min="8" max="9" width="10.28515625" bestFit="1" customWidth="1"/>
    <col min="10" max="10" width="11.28515625" customWidth="1"/>
    <col min="11" max="11" width="10.28515625" customWidth="1"/>
    <col min="12" max="12" width="12.7109375" customWidth="1"/>
    <col min="13" max="13" width="13.28515625" bestFit="1" customWidth="1"/>
    <col min="14" max="14" width="10.5703125" bestFit="1" customWidth="1"/>
    <col min="15" max="15" width="10.28515625" bestFit="1" customWidth="1"/>
    <col min="16" max="16" width="9.42578125" bestFit="1" customWidth="1"/>
    <col min="17" max="17" width="12.85546875" bestFit="1" customWidth="1"/>
    <col min="18" max="18" width="10.5703125" bestFit="1" customWidth="1"/>
  </cols>
  <sheetData>
    <row r="1" spans="1:18" ht="29.25" customHeight="1" x14ac:dyDescent="0.65">
      <c r="A1" s="13" t="s">
        <v>85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23.25" x14ac:dyDescent="0.25">
      <c r="A2" s="14" t="s">
        <v>74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20.25" x14ac:dyDescent="0.25">
      <c r="A3" s="16" t="s">
        <v>60</v>
      </c>
      <c r="B3" s="16" t="s">
        <v>61</v>
      </c>
      <c r="C3" s="18" t="s">
        <v>76</v>
      </c>
      <c r="D3" s="18"/>
      <c r="E3" s="18"/>
      <c r="F3" s="18"/>
      <c r="G3" s="18"/>
      <c r="H3" s="18"/>
      <c r="I3" s="18"/>
      <c r="J3" s="18"/>
      <c r="K3" s="18"/>
      <c r="L3" s="16" t="s">
        <v>83</v>
      </c>
      <c r="M3" s="16" t="s">
        <v>65</v>
      </c>
      <c r="N3" s="11" t="s">
        <v>66</v>
      </c>
      <c r="O3" s="16" t="s">
        <v>1</v>
      </c>
      <c r="P3" s="11" t="s">
        <v>67</v>
      </c>
      <c r="Q3" s="16" t="s">
        <v>68</v>
      </c>
      <c r="R3" s="11" t="s">
        <v>69</v>
      </c>
    </row>
    <row r="4" spans="1:18" ht="30" x14ac:dyDescent="0.25">
      <c r="A4" s="17"/>
      <c r="B4" s="17"/>
      <c r="C4" s="1" t="s">
        <v>77</v>
      </c>
      <c r="D4" s="1" t="s">
        <v>78</v>
      </c>
      <c r="E4" s="1" t="s">
        <v>79</v>
      </c>
      <c r="F4" s="1" t="s">
        <v>80</v>
      </c>
      <c r="G4" s="1" t="s">
        <v>81</v>
      </c>
      <c r="H4" s="1" t="s">
        <v>73</v>
      </c>
      <c r="I4" s="1" t="s">
        <v>82</v>
      </c>
      <c r="J4" s="1" t="s">
        <v>62</v>
      </c>
      <c r="K4" s="1" t="s">
        <v>63</v>
      </c>
      <c r="L4" s="17"/>
      <c r="M4" s="17"/>
      <c r="N4" s="12"/>
      <c r="O4" s="17"/>
      <c r="P4" s="12"/>
      <c r="Q4" s="17"/>
      <c r="R4" s="12"/>
    </row>
    <row r="5" spans="1:18" x14ac:dyDescent="0.25">
      <c r="A5" s="8">
        <v>1</v>
      </c>
      <c r="B5" s="6" t="s">
        <v>12</v>
      </c>
      <c r="C5" s="2">
        <v>7650351</v>
      </c>
      <c r="D5" s="2">
        <v>7680887</v>
      </c>
      <c r="E5" s="2">
        <v>7664835</v>
      </c>
      <c r="F5" s="2">
        <v>7660670</v>
      </c>
      <c r="G5" s="2">
        <v>7650676</v>
      </c>
      <c r="H5" s="2">
        <v>-9994</v>
      </c>
      <c r="I5" s="2">
        <f>G5-C5</f>
        <v>325</v>
      </c>
      <c r="J5" s="2">
        <v>5923254</v>
      </c>
      <c r="K5" s="2">
        <v>1727422</v>
      </c>
      <c r="L5" s="3">
        <v>584406.98408840015</v>
      </c>
      <c r="M5" s="4">
        <v>6913375</v>
      </c>
      <c r="N5" s="5">
        <v>0.90362930020824306</v>
      </c>
      <c r="O5" s="4">
        <v>356005</v>
      </c>
      <c r="P5" s="5">
        <v>4.6532489416621484E-2</v>
      </c>
      <c r="Q5" s="4">
        <v>5968722</v>
      </c>
      <c r="R5" s="5">
        <v>0.78015615874989352</v>
      </c>
    </row>
    <row r="6" spans="1:18" x14ac:dyDescent="0.25">
      <c r="A6" s="8">
        <v>2</v>
      </c>
      <c r="B6" s="6" t="s">
        <v>13</v>
      </c>
      <c r="C6" s="2">
        <v>975785</v>
      </c>
      <c r="D6" s="2">
        <v>980758</v>
      </c>
      <c r="E6" s="2">
        <v>984752</v>
      </c>
      <c r="F6" s="2">
        <v>986673</v>
      </c>
      <c r="G6" s="2">
        <v>986353</v>
      </c>
      <c r="H6" s="2">
        <v>-320</v>
      </c>
      <c r="I6" s="2">
        <f t="shared" ref="I6:I32" si="0">G6-C6</f>
        <v>10568</v>
      </c>
      <c r="J6" s="2">
        <v>663307</v>
      </c>
      <c r="K6" s="2">
        <v>323046</v>
      </c>
      <c r="L6" s="3">
        <v>61800.377081499988</v>
      </c>
      <c r="M6" s="4">
        <v>896316</v>
      </c>
      <c r="N6" s="5">
        <v>0.9087172645087509</v>
      </c>
      <c r="O6" s="4">
        <v>76690</v>
      </c>
      <c r="P6" s="5">
        <v>7.7751068836410489E-2</v>
      </c>
      <c r="Q6" s="4">
        <v>897399</v>
      </c>
      <c r="R6" s="5">
        <v>0.90981524869899522</v>
      </c>
    </row>
    <row r="7" spans="1:18" x14ac:dyDescent="0.25">
      <c r="A7" s="8">
        <v>3</v>
      </c>
      <c r="B7" s="6" t="s">
        <v>14</v>
      </c>
      <c r="C7" s="2">
        <v>173408</v>
      </c>
      <c r="D7" s="2">
        <v>179300</v>
      </c>
      <c r="E7" s="2">
        <v>184523</v>
      </c>
      <c r="F7" s="2">
        <v>189181</v>
      </c>
      <c r="G7" s="2">
        <v>191738</v>
      </c>
      <c r="H7" s="2">
        <v>2557</v>
      </c>
      <c r="I7" s="2">
        <f t="shared" si="0"/>
        <v>18330</v>
      </c>
      <c r="J7" s="2">
        <v>76116</v>
      </c>
      <c r="K7" s="2">
        <v>115622</v>
      </c>
      <c r="L7" s="3">
        <v>12515.46342</v>
      </c>
      <c r="M7" s="4">
        <v>180395</v>
      </c>
      <c r="N7" s="5">
        <v>0.94084114781629102</v>
      </c>
      <c r="O7" s="4">
        <v>14156</v>
      </c>
      <c r="P7" s="5">
        <v>7.3829913736452868E-2</v>
      </c>
      <c r="Q7" s="4">
        <v>159179</v>
      </c>
      <c r="R7" s="5">
        <v>0.8301901553161084</v>
      </c>
    </row>
    <row r="8" spans="1:18" x14ac:dyDescent="0.25">
      <c r="A8" s="8">
        <v>4</v>
      </c>
      <c r="B8" s="6" t="s">
        <v>15</v>
      </c>
      <c r="C8" s="2">
        <v>367321</v>
      </c>
      <c r="D8" s="2">
        <v>383540</v>
      </c>
      <c r="E8" s="2">
        <v>398254</v>
      </c>
      <c r="F8" s="2">
        <v>407399</v>
      </c>
      <c r="G8" s="2">
        <v>418185</v>
      </c>
      <c r="H8" s="2">
        <v>10786</v>
      </c>
      <c r="I8" s="2">
        <f t="shared" si="0"/>
        <v>50864</v>
      </c>
      <c r="J8" s="2">
        <v>196958</v>
      </c>
      <c r="K8" s="2">
        <v>221227</v>
      </c>
      <c r="L8" s="3">
        <v>27599.194352300005</v>
      </c>
      <c r="M8" s="4">
        <v>369951</v>
      </c>
      <c r="N8" s="5">
        <v>0.8846587036837763</v>
      </c>
      <c r="O8" s="4">
        <v>57405</v>
      </c>
      <c r="P8" s="5">
        <v>0.13727178162774847</v>
      </c>
      <c r="Q8" s="4">
        <v>273021</v>
      </c>
      <c r="R8" s="5">
        <v>0.65287133684852394</v>
      </c>
    </row>
    <row r="9" spans="1:18" x14ac:dyDescent="0.25">
      <c r="A9" s="8">
        <v>5</v>
      </c>
      <c r="B9" s="6" t="s">
        <v>16</v>
      </c>
      <c r="C9" s="2">
        <v>319119</v>
      </c>
      <c r="D9" s="2">
        <v>320174</v>
      </c>
      <c r="E9" s="2">
        <v>320505</v>
      </c>
      <c r="F9" s="2">
        <v>319771</v>
      </c>
      <c r="G9" s="2">
        <v>318985</v>
      </c>
      <c r="H9" s="2">
        <v>-786</v>
      </c>
      <c r="I9" s="2">
        <f t="shared" si="0"/>
        <v>-134</v>
      </c>
      <c r="J9" s="2">
        <v>204013</v>
      </c>
      <c r="K9" s="2">
        <v>114972</v>
      </c>
      <c r="L9" s="3">
        <v>16026.327495099997</v>
      </c>
      <c r="M9" s="4">
        <v>290208</v>
      </c>
      <c r="N9" s="5">
        <v>0.90978572660156432</v>
      </c>
      <c r="O9" s="4">
        <v>32178</v>
      </c>
      <c r="P9" s="5">
        <v>0.10087621675000392</v>
      </c>
      <c r="Q9" s="4">
        <v>172012</v>
      </c>
      <c r="R9" s="5">
        <v>0.53924792701851187</v>
      </c>
    </row>
    <row r="10" spans="1:18" x14ac:dyDescent="0.25">
      <c r="A10" s="8">
        <v>6</v>
      </c>
      <c r="B10" s="6" t="s">
        <v>20</v>
      </c>
      <c r="C10" s="2">
        <v>203782</v>
      </c>
      <c r="D10" s="2">
        <v>215321</v>
      </c>
      <c r="E10" s="2">
        <v>217005</v>
      </c>
      <c r="F10" s="2">
        <v>220621</v>
      </c>
      <c r="G10" s="2">
        <v>220442</v>
      </c>
      <c r="H10" s="2">
        <v>-179</v>
      </c>
      <c r="I10" s="2">
        <f t="shared" si="0"/>
        <v>16660</v>
      </c>
      <c r="J10" s="2">
        <v>79469</v>
      </c>
      <c r="K10" s="2">
        <v>140973</v>
      </c>
      <c r="L10" s="3">
        <v>9082.3603591999999</v>
      </c>
      <c r="M10" s="4">
        <v>122435</v>
      </c>
      <c r="N10" s="5">
        <v>0.55540686439063336</v>
      </c>
      <c r="O10" s="4">
        <v>25353</v>
      </c>
      <c r="P10" s="5">
        <v>0.11500984385915569</v>
      </c>
      <c r="Q10" s="4">
        <v>143507</v>
      </c>
      <c r="R10" s="5">
        <v>0.65099663403525643</v>
      </c>
    </row>
    <row r="11" spans="1:18" x14ac:dyDescent="0.25">
      <c r="A11" s="8">
        <v>7</v>
      </c>
      <c r="B11" s="6" t="s">
        <v>3</v>
      </c>
      <c r="C11" s="2">
        <v>216388</v>
      </c>
      <c r="D11" s="2">
        <v>222333</v>
      </c>
      <c r="E11" s="2">
        <v>227117</v>
      </c>
      <c r="F11" s="2">
        <v>230768</v>
      </c>
      <c r="G11" s="2">
        <v>235574</v>
      </c>
      <c r="H11" s="2">
        <v>4806</v>
      </c>
      <c r="I11" s="2">
        <f t="shared" si="0"/>
        <v>19186</v>
      </c>
      <c r="J11" s="2">
        <v>80750</v>
      </c>
      <c r="K11" s="2">
        <v>154824</v>
      </c>
      <c r="L11" s="3">
        <v>9352.4961623999989</v>
      </c>
      <c r="M11" s="4">
        <v>225709</v>
      </c>
      <c r="N11" s="5">
        <v>0.95812356202297366</v>
      </c>
      <c r="O11" s="4">
        <v>5661</v>
      </c>
      <c r="P11" s="5">
        <v>2.4030665523359963E-2</v>
      </c>
      <c r="Q11" s="4">
        <v>222638</v>
      </c>
      <c r="R11" s="5">
        <v>0.94508731863448425</v>
      </c>
    </row>
    <row r="12" spans="1:18" x14ac:dyDescent="0.25">
      <c r="A12" s="8">
        <v>8</v>
      </c>
      <c r="B12" s="6" t="s">
        <v>28</v>
      </c>
      <c r="C12" s="2">
        <v>35640</v>
      </c>
      <c r="D12" s="2">
        <v>43597</v>
      </c>
      <c r="E12" s="2">
        <v>47780</v>
      </c>
      <c r="F12" s="2">
        <v>48690</v>
      </c>
      <c r="G12" s="2">
        <v>49397</v>
      </c>
      <c r="H12" s="2">
        <v>707</v>
      </c>
      <c r="I12" s="2">
        <f t="shared" si="0"/>
        <v>13757</v>
      </c>
      <c r="J12" s="2">
        <v>4172</v>
      </c>
      <c r="K12" s="2">
        <v>45225</v>
      </c>
      <c r="L12" s="3">
        <v>820.09636999999998</v>
      </c>
      <c r="M12" s="4">
        <v>46951</v>
      </c>
      <c r="N12" s="5">
        <v>0.9504828228434925</v>
      </c>
      <c r="O12" s="4">
        <v>7281</v>
      </c>
      <c r="P12" s="5">
        <v>0.14739761523979189</v>
      </c>
      <c r="Q12" s="4">
        <v>28918</v>
      </c>
      <c r="R12" s="5">
        <v>0.58542016721663259</v>
      </c>
    </row>
    <row r="13" spans="1:18" x14ac:dyDescent="0.25">
      <c r="A13" s="8">
        <v>9</v>
      </c>
      <c r="B13" s="6" t="s">
        <v>6</v>
      </c>
      <c r="C13" s="2">
        <v>417550</v>
      </c>
      <c r="D13" s="2">
        <v>414369</v>
      </c>
      <c r="E13" s="2">
        <v>423357</v>
      </c>
      <c r="F13" s="2">
        <v>430190</v>
      </c>
      <c r="G13" s="2">
        <v>438016</v>
      </c>
      <c r="H13" s="2">
        <v>7826</v>
      </c>
      <c r="I13" s="2">
        <f t="shared" si="0"/>
        <v>20466</v>
      </c>
      <c r="J13" s="2">
        <v>226719</v>
      </c>
      <c r="K13" s="2">
        <v>211297</v>
      </c>
      <c r="L13" s="3">
        <v>19654.732535199997</v>
      </c>
      <c r="M13" s="4">
        <v>408301</v>
      </c>
      <c r="N13" s="5">
        <v>0.93216001241963764</v>
      </c>
      <c r="O13" s="4">
        <v>75654</v>
      </c>
      <c r="P13" s="5">
        <v>0.17271971800116892</v>
      </c>
      <c r="Q13" s="4">
        <v>348245</v>
      </c>
      <c r="R13" s="5">
        <v>0.79505086572180017</v>
      </c>
    </row>
    <row r="14" spans="1:18" x14ac:dyDescent="0.25">
      <c r="A14" s="8">
        <v>10</v>
      </c>
      <c r="B14" s="6" t="s">
        <v>7</v>
      </c>
      <c r="C14" s="2">
        <v>4299834</v>
      </c>
      <c r="D14" s="2">
        <v>4354839</v>
      </c>
      <c r="E14" s="2">
        <v>4397325</v>
      </c>
      <c r="F14" s="2">
        <v>4416095</v>
      </c>
      <c r="G14" s="2">
        <v>4444569</v>
      </c>
      <c r="H14" s="2">
        <v>28474</v>
      </c>
      <c r="I14" s="2">
        <f t="shared" si="0"/>
        <v>144735</v>
      </c>
      <c r="J14" s="2">
        <v>3234430</v>
      </c>
      <c r="K14" s="2">
        <v>1210139</v>
      </c>
      <c r="L14" s="3">
        <v>218289.84862069995</v>
      </c>
      <c r="M14" s="4">
        <v>3983873</v>
      </c>
      <c r="N14" s="5">
        <v>0.89634630489480527</v>
      </c>
      <c r="O14" s="4">
        <v>134648</v>
      </c>
      <c r="P14" s="5">
        <v>3.0294950983998672E-2</v>
      </c>
      <c r="Q14" s="4">
        <v>3709616</v>
      </c>
      <c r="R14" s="5">
        <v>0.83464020920813697</v>
      </c>
    </row>
    <row r="15" spans="1:18" x14ac:dyDescent="0.25">
      <c r="A15" s="8">
        <v>11</v>
      </c>
      <c r="B15" s="6" t="s">
        <v>8</v>
      </c>
      <c r="C15" s="2">
        <v>224535</v>
      </c>
      <c r="D15" s="2">
        <v>228127</v>
      </c>
      <c r="E15" s="2">
        <v>233970</v>
      </c>
      <c r="F15" s="2">
        <v>234036</v>
      </c>
      <c r="G15" s="2">
        <v>234085</v>
      </c>
      <c r="H15" s="2">
        <v>49</v>
      </c>
      <c r="I15" s="2">
        <f t="shared" si="0"/>
        <v>9550</v>
      </c>
      <c r="J15" s="2">
        <v>53391</v>
      </c>
      <c r="K15" s="2">
        <v>180694</v>
      </c>
      <c r="L15" s="3">
        <v>9446.6661399999994</v>
      </c>
      <c r="M15" s="4">
        <v>198970</v>
      </c>
      <c r="N15" s="5">
        <v>0.84999038810688421</v>
      </c>
      <c r="O15" s="4">
        <v>29472</v>
      </c>
      <c r="P15" s="5">
        <v>0.12590298395881838</v>
      </c>
      <c r="Q15" s="4">
        <v>112150</v>
      </c>
      <c r="R15" s="5">
        <v>0.47909947241386674</v>
      </c>
    </row>
    <row r="16" spans="1:18" x14ac:dyDescent="0.25">
      <c r="A16" s="8">
        <v>12</v>
      </c>
      <c r="B16" s="6" t="s">
        <v>9</v>
      </c>
      <c r="C16" s="2">
        <v>944044</v>
      </c>
      <c r="D16" s="2">
        <v>957743</v>
      </c>
      <c r="E16" s="2">
        <v>967379</v>
      </c>
      <c r="F16" s="2">
        <v>970287</v>
      </c>
      <c r="G16" s="2">
        <v>973725</v>
      </c>
      <c r="H16" s="2">
        <v>3438</v>
      </c>
      <c r="I16" s="2">
        <f t="shared" si="0"/>
        <v>29681</v>
      </c>
      <c r="J16" s="2">
        <v>684826</v>
      </c>
      <c r="K16" s="2">
        <v>288899</v>
      </c>
      <c r="L16" s="3">
        <v>38871.781156300007</v>
      </c>
      <c r="M16" s="4">
        <v>817604</v>
      </c>
      <c r="N16" s="5">
        <v>0.83966623019846465</v>
      </c>
      <c r="O16" s="4">
        <v>189855</v>
      </c>
      <c r="P16" s="5">
        <v>0.19497804821689901</v>
      </c>
      <c r="Q16" s="4">
        <v>514645</v>
      </c>
      <c r="R16" s="5">
        <v>0.52853218311124806</v>
      </c>
    </row>
    <row r="17" spans="1:18" x14ac:dyDescent="0.25">
      <c r="A17" s="8">
        <v>13</v>
      </c>
      <c r="B17" s="6" t="s">
        <v>70</v>
      </c>
      <c r="C17" s="2">
        <v>23070</v>
      </c>
      <c r="D17" s="2">
        <v>23070</v>
      </c>
      <c r="E17" s="2">
        <v>23070</v>
      </c>
      <c r="F17" s="2">
        <v>23070</v>
      </c>
      <c r="G17" s="2">
        <v>23070</v>
      </c>
      <c r="H17" s="2">
        <f>G17-F17</f>
        <v>0</v>
      </c>
      <c r="I17" s="2">
        <f t="shared" si="0"/>
        <v>0</v>
      </c>
      <c r="J17" s="2">
        <v>23070</v>
      </c>
      <c r="K17" s="2">
        <v>0</v>
      </c>
      <c r="L17" s="3">
        <v>6.8839000000000001E-3</v>
      </c>
      <c r="M17" s="4">
        <v>0</v>
      </c>
      <c r="N17" s="5">
        <f>M17/G17</f>
        <v>0</v>
      </c>
      <c r="O17" s="4">
        <v>0</v>
      </c>
      <c r="P17" s="5">
        <f>O17/G17</f>
        <v>0</v>
      </c>
      <c r="Q17" s="4">
        <v>0</v>
      </c>
      <c r="R17" s="5">
        <f>Q17/G17</f>
        <v>0</v>
      </c>
    </row>
    <row r="18" spans="1:18" x14ac:dyDescent="0.25">
      <c r="A18" s="8">
        <v>14</v>
      </c>
      <c r="B18" s="6" t="s">
        <v>71</v>
      </c>
      <c r="C18" s="2">
        <v>2437150</v>
      </c>
      <c r="D18" s="2">
        <v>2498546</v>
      </c>
      <c r="E18" s="2">
        <v>2537940</v>
      </c>
      <c r="F18" s="2">
        <v>2569572</v>
      </c>
      <c r="G18" s="2">
        <v>2602024</v>
      </c>
      <c r="H18" s="2">
        <v>32452</v>
      </c>
      <c r="I18" s="2">
        <f t="shared" si="0"/>
        <v>164874</v>
      </c>
      <c r="J18" s="2">
        <v>1758145</v>
      </c>
      <c r="K18" s="2">
        <v>843879</v>
      </c>
      <c r="L18" s="3">
        <v>199898.65500299999</v>
      </c>
      <c r="M18" s="4">
        <v>2446802</v>
      </c>
      <c r="N18" s="5">
        <v>0.94034566937122799</v>
      </c>
      <c r="O18" s="4">
        <v>100476</v>
      </c>
      <c r="P18" s="5">
        <v>3.8614555438381812E-2</v>
      </c>
      <c r="Q18" s="4">
        <v>1707501</v>
      </c>
      <c r="R18" s="5">
        <v>0.65622031157283711</v>
      </c>
    </row>
    <row r="19" spans="1:18" x14ac:dyDescent="0.25">
      <c r="A19" s="8">
        <v>16</v>
      </c>
      <c r="B19" s="6" t="s">
        <v>11</v>
      </c>
      <c r="C19" s="2">
        <v>72901</v>
      </c>
      <c r="D19" s="2">
        <v>73182</v>
      </c>
      <c r="E19" s="2">
        <v>73541</v>
      </c>
      <c r="F19" s="2">
        <v>71875</v>
      </c>
      <c r="G19" s="2">
        <v>80680</v>
      </c>
      <c r="H19" s="2">
        <v>8805</v>
      </c>
      <c r="I19" s="2">
        <f t="shared" si="0"/>
        <v>7779</v>
      </c>
      <c r="J19" s="2">
        <v>16180</v>
      </c>
      <c r="K19" s="2">
        <v>64500</v>
      </c>
      <c r="L19" s="3">
        <v>6690.49496</v>
      </c>
      <c r="M19" s="4">
        <v>63140</v>
      </c>
      <c r="N19" s="5">
        <v>0.78259791769955378</v>
      </c>
      <c r="O19" s="4">
        <v>8634</v>
      </c>
      <c r="P19" s="5">
        <v>0.10701536936043629</v>
      </c>
      <c r="Q19" s="4">
        <v>49905</v>
      </c>
      <c r="R19" s="5">
        <v>0.61855478433316802</v>
      </c>
    </row>
    <row r="20" spans="1:18" x14ac:dyDescent="0.25">
      <c r="A20" s="8">
        <v>17</v>
      </c>
      <c r="B20" s="6" t="s">
        <v>25</v>
      </c>
      <c r="C20" s="2">
        <v>445</v>
      </c>
      <c r="D20" s="2">
        <v>407</v>
      </c>
      <c r="E20" s="2">
        <v>404</v>
      </c>
      <c r="F20" s="2">
        <v>400</v>
      </c>
      <c r="G20" s="2">
        <v>391</v>
      </c>
      <c r="H20" s="2">
        <v>-9</v>
      </c>
      <c r="I20" s="2">
        <f t="shared" si="0"/>
        <v>-54</v>
      </c>
      <c r="J20" s="2">
        <v>0</v>
      </c>
      <c r="K20" s="2">
        <v>391</v>
      </c>
      <c r="L20" s="3">
        <v>10.1891736</v>
      </c>
      <c r="M20" s="4">
        <v>303</v>
      </c>
      <c r="N20" s="5">
        <v>0.77493606138107418</v>
      </c>
      <c r="O20" s="4">
        <v>25</v>
      </c>
      <c r="P20" s="5">
        <v>6.3938618925831206E-2</v>
      </c>
      <c r="Q20" s="4">
        <v>308</v>
      </c>
      <c r="R20" s="5">
        <v>0.78772378516624042</v>
      </c>
    </row>
    <row r="21" spans="1:18" x14ac:dyDescent="0.25">
      <c r="A21" s="8">
        <v>18</v>
      </c>
      <c r="B21" s="6" t="s">
        <v>26</v>
      </c>
      <c r="C21" s="2">
        <v>11443</v>
      </c>
      <c r="D21" s="2">
        <v>11602</v>
      </c>
      <c r="E21" s="2">
        <v>13334</v>
      </c>
      <c r="F21" s="2">
        <v>13347</v>
      </c>
      <c r="G21" s="2">
        <v>14531</v>
      </c>
      <c r="H21" s="2">
        <v>1184</v>
      </c>
      <c r="I21" s="2">
        <f t="shared" si="0"/>
        <v>3088</v>
      </c>
      <c r="J21" s="2">
        <v>4009</v>
      </c>
      <c r="K21" s="2">
        <v>10522</v>
      </c>
      <c r="L21" s="3">
        <v>747.44331790000001</v>
      </c>
      <c r="M21" s="4">
        <v>11088</v>
      </c>
      <c r="N21" s="5">
        <v>0.76305828917486751</v>
      </c>
      <c r="O21" s="4">
        <v>5034</v>
      </c>
      <c r="P21" s="5">
        <v>0.34643176656802699</v>
      </c>
      <c r="Q21" s="4">
        <v>2011</v>
      </c>
      <c r="R21" s="5">
        <v>0.1383937788177001</v>
      </c>
    </row>
    <row r="22" spans="1:18" x14ac:dyDescent="0.25">
      <c r="A22" s="8">
        <v>19</v>
      </c>
      <c r="B22" s="6" t="s">
        <v>17</v>
      </c>
      <c r="C22" s="2">
        <v>416152</v>
      </c>
      <c r="D22" s="2">
        <v>418761</v>
      </c>
      <c r="E22" s="2">
        <v>423844</v>
      </c>
      <c r="F22" s="2">
        <v>427697</v>
      </c>
      <c r="G22" s="2">
        <v>433640</v>
      </c>
      <c r="H22" s="2">
        <v>5943</v>
      </c>
      <c r="I22" s="2">
        <f t="shared" si="0"/>
        <v>17488</v>
      </c>
      <c r="J22" s="2">
        <v>69774</v>
      </c>
      <c r="K22" s="2">
        <v>363866</v>
      </c>
      <c r="L22" s="3">
        <v>36005.674111100008</v>
      </c>
      <c r="M22" s="4">
        <v>199315</v>
      </c>
      <c r="N22" s="5">
        <v>0.45963241398394983</v>
      </c>
      <c r="O22" s="4">
        <v>106945</v>
      </c>
      <c r="P22" s="5">
        <v>0.24662162162162163</v>
      </c>
      <c r="Q22" s="4">
        <v>433592</v>
      </c>
      <c r="R22" s="5">
        <v>0.99988930910432616</v>
      </c>
    </row>
    <row r="23" spans="1:18" x14ac:dyDescent="0.25">
      <c r="A23" s="8">
        <v>20</v>
      </c>
      <c r="B23" s="6" t="s">
        <v>18</v>
      </c>
      <c r="C23" s="2">
        <v>215043</v>
      </c>
      <c r="D23" s="2">
        <v>217205</v>
      </c>
      <c r="E23" s="2">
        <v>231983</v>
      </c>
      <c r="F23" s="2">
        <v>232219</v>
      </c>
      <c r="G23" s="2">
        <v>239640</v>
      </c>
      <c r="H23" s="2">
        <v>7421</v>
      </c>
      <c r="I23" s="2">
        <f t="shared" si="0"/>
        <v>24597</v>
      </c>
      <c r="J23" s="2">
        <v>129734</v>
      </c>
      <c r="K23" s="2">
        <v>109906</v>
      </c>
      <c r="L23" s="3">
        <v>7812.1135115999996</v>
      </c>
      <c r="M23" s="4">
        <v>195991</v>
      </c>
      <c r="N23" s="5">
        <v>0.81785595059255545</v>
      </c>
      <c r="O23" s="4">
        <v>61241</v>
      </c>
      <c r="P23" s="5">
        <v>0.25555416458020364</v>
      </c>
      <c r="Q23" s="4">
        <v>217046</v>
      </c>
      <c r="R23" s="5">
        <v>0.90571690869637789</v>
      </c>
    </row>
    <row r="24" spans="1:18" x14ac:dyDescent="0.25">
      <c r="A24" s="8">
        <v>21</v>
      </c>
      <c r="B24" s="6" t="s">
        <v>19</v>
      </c>
      <c r="C24" s="2">
        <v>76016</v>
      </c>
      <c r="D24" s="2">
        <v>81097</v>
      </c>
      <c r="E24" s="2">
        <v>84099</v>
      </c>
      <c r="F24" s="2">
        <v>79214</v>
      </c>
      <c r="G24" s="2">
        <v>94673</v>
      </c>
      <c r="H24" s="2">
        <v>15459</v>
      </c>
      <c r="I24" s="2">
        <f t="shared" si="0"/>
        <v>18657</v>
      </c>
      <c r="J24" s="2">
        <v>7870</v>
      </c>
      <c r="K24" s="2">
        <v>86803</v>
      </c>
      <c r="L24" s="3">
        <v>3390.6035202999997</v>
      </c>
      <c r="M24" s="4">
        <v>44004</v>
      </c>
      <c r="N24" s="5">
        <v>0.46479989014819428</v>
      </c>
      <c r="O24" s="4">
        <v>30388</v>
      </c>
      <c r="P24" s="5">
        <v>0.32097852608452254</v>
      </c>
      <c r="Q24" s="4">
        <v>39415</v>
      </c>
      <c r="R24" s="5">
        <v>0.41632778088789835</v>
      </c>
    </row>
    <row r="25" spans="1:18" x14ac:dyDescent="0.25">
      <c r="A25" s="8">
        <v>22</v>
      </c>
      <c r="B25" s="6" t="s">
        <v>4</v>
      </c>
      <c r="C25" s="2">
        <v>17687</v>
      </c>
      <c r="D25" s="2">
        <v>18310</v>
      </c>
      <c r="E25" s="2">
        <v>18628</v>
      </c>
      <c r="F25" s="2">
        <v>19665</v>
      </c>
      <c r="G25" s="2">
        <v>15978</v>
      </c>
      <c r="H25" s="2">
        <v>-3687</v>
      </c>
      <c r="I25" s="2">
        <f t="shared" si="0"/>
        <v>-1709</v>
      </c>
      <c r="J25" s="2">
        <v>4583</v>
      </c>
      <c r="K25" s="2">
        <v>11395</v>
      </c>
      <c r="L25" s="3">
        <v>961.52152250000017</v>
      </c>
      <c r="M25" s="4">
        <v>6221</v>
      </c>
      <c r="N25" s="5">
        <v>0.38934785329828514</v>
      </c>
      <c r="O25" s="4">
        <v>838</v>
      </c>
      <c r="P25" s="5">
        <v>5.2447114782826383E-2</v>
      </c>
      <c r="Q25" s="4">
        <v>15790</v>
      </c>
      <c r="R25" s="5">
        <v>0.98823382150456873</v>
      </c>
    </row>
    <row r="26" spans="1:18" x14ac:dyDescent="0.25">
      <c r="A26" s="8">
        <v>23</v>
      </c>
      <c r="B26" s="6" t="s">
        <v>33</v>
      </c>
      <c r="C26" s="2">
        <v>938</v>
      </c>
      <c r="D26" s="2">
        <v>875</v>
      </c>
      <c r="E26" s="2">
        <v>849</v>
      </c>
      <c r="F26" s="2">
        <v>719</v>
      </c>
      <c r="G26" s="2">
        <v>714</v>
      </c>
      <c r="H26" s="2">
        <v>-5</v>
      </c>
      <c r="I26" s="2">
        <f t="shared" si="0"/>
        <v>-224</v>
      </c>
      <c r="J26" s="2">
        <v>0</v>
      </c>
      <c r="K26" s="2">
        <v>714</v>
      </c>
      <c r="L26" s="3">
        <v>11.804399999999999</v>
      </c>
      <c r="M26" s="4">
        <v>661</v>
      </c>
      <c r="N26" s="5">
        <v>0.92577030812324934</v>
      </c>
      <c r="O26" s="4">
        <v>62</v>
      </c>
      <c r="P26" s="5">
        <v>8.683473389355742E-2</v>
      </c>
      <c r="Q26" s="4">
        <v>661</v>
      </c>
      <c r="R26" s="5">
        <v>0.92577030812324934</v>
      </c>
    </row>
    <row r="27" spans="1:18" x14ac:dyDescent="0.25">
      <c r="A27" s="8">
        <v>24</v>
      </c>
      <c r="B27" s="6" t="s">
        <v>27</v>
      </c>
      <c r="C27" s="2">
        <v>280</v>
      </c>
      <c r="D27" s="2">
        <v>704</v>
      </c>
      <c r="E27" s="2">
        <v>711</v>
      </c>
      <c r="F27" s="2">
        <v>952</v>
      </c>
      <c r="G27" s="2">
        <v>1068</v>
      </c>
      <c r="H27" s="2">
        <v>116</v>
      </c>
      <c r="I27" s="2">
        <f t="shared" si="0"/>
        <v>788</v>
      </c>
      <c r="J27" s="2">
        <v>252</v>
      </c>
      <c r="K27" s="2">
        <v>816</v>
      </c>
      <c r="L27" s="3">
        <v>14.183481299999999</v>
      </c>
      <c r="M27" s="4">
        <v>928</v>
      </c>
      <c r="N27" s="5">
        <v>0.86891385767790263</v>
      </c>
      <c r="O27" s="4">
        <v>582</v>
      </c>
      <c r="P27" s="5">
        <v>0.5449438202247191</v>
      </c>
      <c r="Q27" s="4">
        <v>1061</v>
      </c>
      <c r="R27" s="5">
        <v>0.99344569288389517</v>
      </c>
    </row>
    <row r="28" spans="1:18" x14ac:dyDescent="0.25">
      <c r="A28" s="8">
        <v>25</v>
      </c>
      <c r="B28" s="6" t="s">
        <v>5</v>
      </c>
      <c r="C28" s="2">
        <v>64997</v>
      </c>
      <c r="D28" s="2">
        <v>67972</v>
      </c>
      <c r="E28" s="2">
        <v>71546</v>
      </c>
      <c r="F28" s="2">
        <v>78016</v>
      </c>
      <c r="G28" s="2">
        <v>80130</v>
      </c>
      <c r="H28" s="2">
        <v>2114</v>
      </c>
      <c r="I28" s="2">
        <f t="shared" si="0"/>
        <v>15133</v>
      </c>
      <c r="J28" s="2">
        <v>20885</v>
      </c>
      <c r="K28" s="2">
        <v>59245</v>
      </c>
      <c r="L28" s="3">
        <v>2691.0861747000004</v>
      </c>
      <c r="M28" s="4">
        <v>76498</v>
      </c>
      <c r="N28" s="5">
        <v>0.95467365531012105</v>
      </c>
      <c r="O28" s="4">
        <v>27817</v>
      </c>
      <c r="P28" s="5">
        <v>0.34714838387620117</v>
      </c>
      <c r="Q28" s="4">
        <v>65106</v>
      </c>
      <c r="R28" s="5">
        <v>0.81250467989517039</v>
      </c>
    </row>
    <row r="29" spans="1:18" x14ac:dyDescent="0.25">
      <c r="A29" s="8">
        <v>26</v>
      </c>
      <c r="B29" s="6" t="s">
        <v>31</v>
      </c>
      <c r="C29" s="2">
        <v>14391</v>
      </c>
      <c r="D29" s="2">
        <v>14388</v>
      </c>
      <c r="E29" s="2">
        <v>14372</v>
      </c>
      <c r="F29" s="2">
        <v>14362</v>
      </c>
      <c r="G29" s="2">
        <v>14549</v>
      </c>
      <c r="H29" s="2">
        <v>187</v>
      </c>
      <c r="I29" s="2">
        <f t="shared" si="0"/>
        <v>158</v>
      </c>
      <c r="J29" s="2">
        <v>215</v>
      </c>
      <c r="K29" s="2">
        <v>14334</v>
      </c>
      <c r="L29" s="3">
        <v>298.73191309999999</v>
      </c>
      <c r="M29" s="4">
        <v>14548</v>
      </c>
      <c r="N29" s="5">
        <v>0.99993126675372879</v>
      </c>
      <c r="O29" s="4">
        <v>1201</v>
      </c>
      <c r="P29" s="5">
        <v>8.2548628771736896E-2</v>
      </c>
      <c r="Q29" s="4">
        <v>14549</v>
      </c>
      <c r="R29" s="5">
        <v>1</v>
      </c>
    </row>
    <row r="30" spans="1:18" x14ac:dyDescent="0.25">
      <c r="A30" s="8">
        <v>27</v>
      </c>
      <c r="B30" s="6" t="s">
        <v>29</v>
      </c>
      <c r="C30" s="2">
        <v>3674</v>
      </c>
      <c r="D30" s="2">
        <v>4614</v>
      </c>
      <c r="E30" s="2">
        <v>4835</v>
      </c>
      <c r="F30" s="2">
        <v>4900</v>
      </c>
      <c r="G30" s="2">
        <v>5170</v>
      </c>
      <c r="H30" s="2">
        <v>270</v>
      </c>
      <c r="I30" s="2">
        <f t="shared" si="0"/>
        <v>1496</v>
      </c>
      <c r="J30" s="2">
        <v>0</v>
      </c>
      <c r="K30" s="2">
        <v>5170</v>
      </c>
      <c r="L30" s="3">
        <v>178.69239379999999</v>
      </c>
      <c r="M30" s="4">
        <v>4519</v>
      </c>
      <c r="N30" s="5">
        <v>0.8740812379110251</v>
      </c>
      <c r="O30" s="4">
        <v>2561</v>
      </c>
      <c r="P30" s="5">
        <v>0.49535783365570601</v>
      </c>
      <c r="Q30" s="4">
        <v>3208</v>
      </c>
      <c r="R30" s="5">
        <v>0.62050290135396513</v>
      </c>
    </row>
    <row r="31" spans="1:18" ht="15.75" x14ac:dyDescent="0.25">
      <c r="A31" s="8">
        <v>28</v>
      </c>
      <c r="B31" s="6" t="s">
        <v>22</v>
      </c>
      <c r="C31" s="7">
        <v>44439</v>
      </c>
      <c r="D31" s="2">
        <v>48971</v>
      </c>
      <c r="E31" s="2">
        <v>53410</v>
      </c>
      <c r="F31" s="2">
        <v>56434</v>
      </c>
      <c r="G31" s="2">
        <v>15704</v>
      </c>
      <c r="H31" s="2">
        <v>-40730</v>
      </c>
      <c r="I31" s="2">
        <f t="shared" si="0"/>
        <v>-28735</v>
      </c>
      <c r="J31" s="2">
        <v>14820</v>
      </c>
      <c r="K31" s="2">
        <v>884</v>
      </c>
      <c r="L31" s="3">
        <v>761.12628849999999</v>
      </c>
      <c r="M31" s="4">
        <v>14764</v>
      </c>
      <c r="N31" s="5">
        <v>0.94014263881813553</v>
      </c>
      <c r="O31" s="4">
        <v>4989</v>
      </c>
      <c r="P31" s="5">
        <v>0.31768976057055526</v>
      </c>
      <c r="Q31" s="4">
        <v>15704</v>
      </c>
      <c r="R31" s="5">
        <v>1</v>
      </c>
    </row>
    <row r="32" spans="1:18" ht="15.75" x14ac:dyDescent="0.25">
      <c r="A32" s="15" t="s">
        <v>64</v>
      </c>
      <c r="B32" s="15"/>
      <c r="C32" s="7">
        <f>SUM(C5:C31)</f>
        <v>19226383</v>
      </c>
      <c r="D32" s="7">
        <f t="shared" ref="D32:L32" si="1">SUM(D5:D31)</f>
        <v>19460692</v>
      </c>
      <c r="E32" s="7">
        <f t="shared" si="1"/>
        <v>19619368</v>
      </c>
      <c r="F32" s="7">
        <f t="shared" si="1"/>
        <v>19706823</v>
      </c>
      <c r="G32" s="7">
        <f t="shared" si="1"/>
        <v>19783707</v>
      </c>
      <c r="H32" s="7">
        <f t="shared" si="1"/>
        <v>76884</v>
      </c>
      <c r="I32" s="2">
        <f t="shared" si="0"/>
        <v>557324</v>
      </c>
      <c r="J32" s="7">
        <f t="shared" si="1"/>
        <v>13476942</v>
      </c>
      <c r="K32" s="7">
        <f t="shared" si="1"/>
        <v>6306765</v>
      </c>
      <c r="L32" s="7">
        <f t="shared" si="1"/>
        <v>1267338.6544364002</v>
      </c>
      <c r="M32" s="7">
        <f>SUM(M5:M31)</f>
        <v>17532870</v>
      </c>
      <c r="N32" s="5">
        <f>M32/G32</f>
        <v>0.88622774285931349</v>
      </c>
      <c r="O32" s="7">
        <f>SUM(O5:O31)</f>
        <v>1355151</v>
      </c>
      <c r="P32" s="5">
        <f>O32/G32</f>
        <v>6.8498335524277629E-2</v>
      </c>
      <c r="Q32" s="7">
        <f>SUM(Q5:Q31)</f>
        <v>15115909</v>
      </c>
      <c r="R32" s="5">
        <f>Q32/G32</f>
        <v>0.76405847498651291</v>
      </c>
    </row>
    <row r="33" spans="1:1" x14ac:dyDescent="0.25">
      <c r="A33" s="10" t="s">
        <v>72</v>
      </c>
    </row>
  </sheetData>
  <sortState xmlns:xlrd2="http://schemas.microsoft.com/office/spreadsheetml/2017/richdata2" ref="A5:R35">
    <sortCondition ref="A5:A35"/>
  </sortState>
  <mergeCells count="13">
    <mergeCell ref="R3:R4"/>
    <mergeCell ref="A1:R1"/>
    <mergeCell ref="A2:R2"/>
    <mergeCell ref="A32:B32"/>
    <mergeCell ref="A3:A4"/>
    <mergeCell ref="B3:B4"/>
    <mergeCell ref="C3:K3"/>
    <mergeCell ref="L3:L4"/>
    <mergeCell ref="M3:M4"/>
    <mergeCell ref="N3:N4"/>
    <mergeCell ref="O3:O4"/>
    <mergeCell ref="P3:P4"/>
    <mergeCell ref="Q3:Q4"/>
  </mergeCells>
  <phoneticPr fontId="22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9"/>
  <sheetViews>
    <sheetView tabSelected="1" workbookViewId="0">
      <pane xSplit="2" ySplit="4" topLeftCell="C35" activePane="bottomRight" state="frozen"/>
      <selection pane="topRight" activeCell="C1" sqref="C1"/>
      <selection pane="bottomLeft" activeCell="A4" sqref="A4"/>
      <selection pane="bottomRight" activeCell="I41" sqref="I41"/>
    </sheetView>
  </sheetViews>
  <sheetFormatPr defaultRowHeight="15" x14ac:dyDescent="0.25"/>
  <cols>
    <col min="1" max="1" width="7.85546875" style="9" bestFit="1" customWidth="1"/>
    <col min="2" max="2" width="19.5703125" bestFit="1" customWidth="1"/>
    <col min="3" max="3" width="11.5703125" bestFit="1" customWidth="1"/>
    <col min="4" max="5" width="11.5703125" hidden="1" customWidth="1"/>
    <col min="6" max="7" width="11.5703125" bestFit="1" customWidth="1"/>
    <col min="8" max="8" width="10.28515625" bestFit="1" customWidth="1"/>
    <col min="9" max="9" width="10.28515625" customWidth="1"/>
    <col min="10" max="10" width="11.85546875" customWidth="1"/>
    <col min="11" max="11" width="10.28515625" customWidth="1"/>
    <col min="12" max="12" width="11.140625" customWidth="1"/>
    <col min="13" max="13" width="12.42578125" bestFit="1" customWidth="1"/>
    <col min="14" max="14" width="13.140625" bestFit="1" customWidth="1"/>
    <col min="15" max="15" width="10.28515625" bestFit="1" customWidth="1"/>
    <col min="16" max="16" width="9.140625" bestFit="1" customWidth="1"/>
    <col min="17" max="17" width="11.5703125" bestFit="1" customWidth="1"/>
    <col min="18" max="18" width="9.85546875" bestFit="1" customWidth="1"/>
  </cols>
  <sheetData>
    <row r="1" spans="1:18" ht="29.25" customHeight="1" x14ac:dyDescent="0.65">
      <c r="A1" s="13" t="s">
        <v>85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23.25" x14ac:dyDescent="0.25">
      <c r="A2" s="14" t="s">
        <v>75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20.25" x14ac:dyDescent="0.25">
      <c r="A3" s="16" t="s">
        <v>60</v>
      </c>
      <c r="B3" s="16" t="s">
        <v>0</v>
      </c>
      <c r="C3" s="18" t="s">
        <v>76</v>
      </c>
      <c r="D3" s="18"/>
      <c r="E3" s="18"/>
      <c r="F3" s="18"/>
      <c r="G3" s="18"/>
      <c r="H3" s="18"/>
      <c r="I3" s="18"/>
      <c r="J3" s="18"/>
      <c r="K3" s="18"/>
      <c r="L3" s="16" t="s">
        <v>84</v>
      </c>
      <c r="M3" s="16" t="s">
        <v>65</v>
      </c>
      <c r="N3" s="11" t="s">
        <v>66</v>
      </c>
      <c r="O3" s="16" t="s">
        <v>1</v>
      </c>
      <c r="P3" s="11" t="s">
        <v>67</v>
      </c>
      <c r="Q3" s="16" t="s">
        <v>68</v>
      </c>
      <c r="R3" s="11" t="s">
        <v>69</v>
      </c>
    </row>
    <row r="4" spans="1:18" ht="30" x14ac:dyDescent="0.25">
      <c r="A4" s="17"/>
      <c r="B4" s="17"/>
      <c r="C4" s="1" t="s">
        <v>77</v>
      </c>
      <c r="D4" s="1" t="s">
        <v>78</v>
      </c>
      <c r="E4" s="1" t="s">
        <v>79</v>
      </c>
      <c r="F4" s="1" t="s">
        <v>80</v>
      </c>
      <c r="G4" s="1" t="s">
        <v>81</v>
      </c>
      <c r="H4" s="1" t="s">
        <v>73</v>
      </c>
      <c r="I4" s="1" t="s">
        <v>82</v>
      </c>
      <c r="J4" s="1" t="s">
        <v>62</v>
      </c>
      <c r="K4" s="1" t="s">
        <v>63</v>
      </c>
      <c r="L4" s="17"/>
      <c r="M4" s="17"/>
      <c r="N4" s="12"/>
      <c r="O4" s="17"/>
      <c r="P4" s="12"/>
      <c r="Q4" s="17"/>
      <c r="R4" s="12"/>
    </row>
    <row r="5" spans="1:18" x14ac:dyDescent="0.25">
      <c r="A5" s="8">
        <v>1</v>
      </c>
      <c r="B5" s="6" t="s">
        <v>38</v>
      </c>
      <c r="C5" s="2">
        <v>1447547</v>
      </c>
      <c r="D5" s="2">
        <v>1462110</v>
      </c>
      <c r="E5" s="2">
        <v>1470604</v>
      </c>
      <c r="F5" s="2">
        <v>1477963</v>
      </c>
      <c r="G5" s="2">
        <v>1479995</v>
      </c>
      <c r="H5" s="2">
        <v>2032</v>
      </c>
      <c r="I5" s="2">
        <f>G5-C5</f>
        <v>32448</v>
      </c>
      <c r="J5" s="2">
        <v>412542</v>
      </c>
      <c r="K5" s="2">
        <v>1067453</v>
      </c>
      <c r="L5" s="3">
        <v>91168.846095500034</v>
      </c>
      <c r="M5" s="2">
        <v>1235447</v>
      </c>
      <c r="N5" s="5">
        <v>0.83476430663617107</v>
      </c>
      <c r="O5" s="2">
        <v>128542</v>
      </c>
      <c r="P5" s="5">
        <v>8.6852996124986911E-2</v>
      </c>
      <c r="Q5" s="2">
        <v>1140305</v>
      </c>
      <c r="R5" s="5">
        <v>0.77047895432079161</v>
      </c>
    </row>
    <row r="6" spans="1:18" x14ac:dyDescent="0.25">
      <c r="A6" s="8">
        <v>2</v>
      </c>
      <c r="B6" s="6" t="s">
        <v>39</v>
      </c>
      <c r="C6" s="2">
        <v>296245</v>
      </c>
      <c r="D6" s="2">
        <v>301019</v>
      </c>
      <c r="E6" s="2">
        <v>306363</v>
      </c>
      <c r="F6" s="2">
        <v>306931</v>
      </c>
      <c r="G6" s="2">
        <v>300581</v>
      </c>
      <c r="H6" s="2">
        <v>-6350</v>
      </c>
      <c r="I6" s="2">
        <f t="shared" ref="I6:I38" si="0">G6-C6</f>
        <v>4336</v>
      </c>
      <c r="J6" s="2">
        <v>240773</v>
      </c>
      <c r="K6" s="2">
        <v>59808</v>
      </c>
      <c r="L6" s="3">
        <v>23630.929441100001</v>
      </c>
      <c r="M6" s="2">
        <v>267541</v>
      </c>
      <c r="N6" s="5">
        <v>0.8900795459460179</v>
      </c>
      <c r="O6" s="2">
        <v>19851</v>
      </c>
      <c r="P6" s="5">
        <v>6.6042098469297789E-2</v>
      </c>
      <c r="Q6" s="2">
        <v>200164</v>
      </c>
      <c r="R6" s="5">
        <v>0.66592366117618873</v>
      </c>
    </row>
    <row r="7" spans="1:18" x14ac:dyDescent="0.25">
      <c r="A7" s="8">
        <v>3</v>
      </c>
      <c r="B7" s="6" t="s">
        <v>40</v>
      </c>
      <c r="C7" s="2">
        <v>653614</v>
      </c>
      <c r="D7" s="2">
        <v>656872</v>
      </c>
      <c r="E7" s="2">
        <v>660133</v>
      </c>
      <c r="F7" s="2">
        <v>661873</v>
      </c>
      <c r="G7" s="2">
        <v>665463</v>
      </c>
      <c r="H7" s="2">
        <v>3590</v>
      </c>
      <c r="I7" s="2">
        <f t="shared" si="0"/>
        <v>11849</v>
      </c>
      <c r="J7" s="2">
        <v>567840</v>
      </c>
      <c r="K7" s="2">
        <v>97623</v>
      </c>
      <c r="L7" s="3">
        <v>39369.739587600008</v>
      </c>
      <c r="M7" s="2">
        <v>572474</v>
      </c>
      <c r="N7" s="5">
        <v>0.8602642070257851</v>
      </c>
      <c r="O7" s="2">
        <v>59064</v>
      </c>
      <c r="P7" s="5">
        <v>8.8756249408306703E-2</v>
      </c>
      <c r="Q7" s="2">
        <v>486507</v>
      </c>
      <c r="R7" s="5">
        <v>0.73108046578096753</v>
      </c>
    </row>
    <row r="8" spans="1:18" x14ac:dyDescent="0.25">
      <c r="A8" s="8">
        <v>4</v>
      </c>
      <c r="B8" s="6" t="s">
        <v>41</v>
      </c>
      <c r="C8" s="2">
        <v>374797</v>
      </c>
      <c r="D8" s="2">
        <v>382747</v>
      </c>
      <c r="E8" s="2">
        <v>381372</v>
      </c>
      <c r="F8" s="2">
        <v>382848</v>
      </c>
      <c r="G8" s="2">
        <v>380400</v>
      </c>
      <c r="H8" s="2">
        <v>-2448</v>
      </c>
      <c r="I8" s="2">
        <f t="shared" si="0"/>
        <v>5603</v>
      </c>
      <c r="J8" s="2">
        <v>353917</v>
      </c>
      <c r="K8" s="2">
        <v>26483</v>
      </c>
      <c r="L8" s="3">
        <v>17868.147927499995</v>
      </c>
      <c r="M8" s="2">
        <v>329935</v>
      </c>
      <c r="N8" s="5">
        <v>0.86733701366982119</v>
      </c>
      <c r="O8" s="2">
        <v>32289</v>
      </c>
      <c r="P8" s="5">
        <v>8.4881703470031544E-2</v>
      </c>
      <c r="Q8" s="2">
        <v>232381</v>
      </c>
      <c r="R8" s="5">
        <v>0.6108859095688749</v>
      </c>
    </row>
    <row r="9" spans="1:18" x14ac:dyDescent="0.25">
      <c r="A9" s="8">
        <v>5</v>
      </c>
      <c r="B9" s="6" t="s">
        <v>42</v>
      </c>
      <c r="C9" s="2">
        <v>1434741</v>
      </c>
      <c r="D9" s="2">
        <v>1453989</v>
      </c>
      <c r="E9" s="2">
        <v>1469431</v>
      </c>
      <c r="F9" s="2">
        <v>1479609</v>
      </c>
      <c r="G9" s="2">
        <v>1490907</v>
      </c>
      <c r="H9" s="2">
        <v>11298</v>
      </c>
      <c r="I9" s="2">
        <f t="shared" si="0"/>
        <v>56166</v>
      </c>
      <c r="J9" s="2">
        <v>1151123</v>
      </c>
      <c r="K9" s="2">
        <v>339784</v>
      </c>
      <c r="L9" s="3">
        <v>69120.440209200024</v>
      </c>
      <c r="M9" s="2">
        <v>1320059</v>
      </c>
      <c r="N9" s="5">
        <v>0.88540666855813277</v>
      </c>
      <c r="O9" s="2">
        <v>103657</v>
      </c>
      <c r="P9" s="5">
        <v>6.9526134091529523E-2</v>
      </c>
      <c r="Q9" s="2">
        <v>1042446</v>
      </c>
      <c r="R9" s="5">
        <v>0.69920256595481811</v>
      </c>
    </row>
    <row r="10" spans="1:18" x14ac:dyDescent="0.25">
      <c r="A10" s="8">
        <v>6</v>
      </c>
      <c r="B10" s="6" t="s">
        <v>43</v>
      </c>
      <c r="C10" s="2">
        <v>642176</v>
      </c>
      <c r="D10" s="2">
        <v>647317</v>
      </c>
      <c r="E10" s="2">
        <v>648954</v>
      </c>
      <c r="F10" s="2">
        <v>651173</v>
      </c>
      <c r="G10" s="2">
        <v>655192</v>
      </c>
      <c r="H10" s="2">
        <v>4019</v>
      </c>
      <c r="I10" s="2">
        <f t="shared" si="0"/>
        <v>13016</v>
      </c>
      <c r="J10" s="2">
        <v>533777</v>
      </c>
      <c r="K10" s="2">
        <v>121415</v>
      </c>
      <c r="L10" s="3">
        <v>47297.215626499987</v>
      </c>
      <c r="M10" s="2">
        <v>575824</v>
      </c>
      <c r="N10" s="5">
        <v>0.87886298978009503</v>
      </c>
      <c r="O10" s="2">
        <v>43164</v>
      </c>
      <c r="P10" s="5">
        <v>6.5879925273812867E-2</v>
      </c>
      <c r="Q10" s="2">
        <v>542112</v>
      </c>
      <c r="R10" s="5">
        <v>0.82740937007777871</v>
      </c>
    </row>
    <row r="11" spans="1:18" x14ac:dyDescent="0.25">
      <c r="A11" s="8">
        <v>7</v>
      </c>
      <c r="B11" s="6" t="s">
        <v>44</v>
      </c>
      <c r="C11" s="2">
        <v>751619</v>
      </c>
      <c r="D11" s="2">
        <v>757703</v>
      </c>
      <c r="E11" s="2">
        <v>769417</v>
      </c>
      <c r="F11" s="2">
        <v>771700</v>
      </c>
      <c r="G11" s="2">
        <v>773752</v>
      </c>
      <c r="H11" s="2">
        <v>2052</v>
      </c>
      <c r="I11" s="2">
        <f t="shared" si="0"/>
        <v>22133</v>
      </c>
      <c r="J11" s="2">
        <v>586934</v>
      </c>
      <c r="K11" s="2">
        <v>186818</v>
      </c>
      <c r="L11" s="3">
        <v>43828.591057199999</v>
      </c>
      <c r="M11" s="2">
        <v>696729</v>
      </c>
      <c r="N11" s="5">
        <v>0.90045518460695417</v>
      </c>
      <c r="O11" s="2">
        <v>39047</v>
      </c>
      <c r="P11" s="5">
        <v>5.0464489914081E-2</v>
      </c>
      <c r="Q11" s="2">
        <v>583554</v>
      </c>
      <c r="R11" s="5">
        <v>0.75418738820707409</v>
      </c>
    </row>
    <row r="12" spans="1:18" x14ac:dyDescent="0.25">
      <c r="A12" s="8">
        <v>8</v>
      </c>
      <c r="B12" s="6" t="s">
        <v>45</v>
      </c>
      <c r="C12" s="2">
        <v>269537</v>
      </c>
      <c r="D12" s="2">
        <v>276124</v>
      </c>
      <c r="E12" s="2">
        <v>278906</v>
      </c>
      <c r="F12" s="2">
        <v>280741</v>
      </c>
      <c r="G12" s="2">
        <v>281330</v>
      </c>
      <c r="H12" s="2">
        <v>589</v>
      </c>
      <c r="I12" s="2">
        <f t="shared" si="0"/>
        <v>11793</v>
      </c>
      <c r="J12" s="2">
        <v>181811</v>
      </c>
      <c r="K12" s="2">
        <v>99519</v>
      </c>
      <c r="L12" s="3">
        <v>17061.537649400001</v>
      </c>
      <c r="M12" s="2">
        <v>254906</v>
      </c>
      <c r="N12" s="5">
        <v>0.90607471652507732</v>
      </c>
      <c r="O12" s="2">
        <v>12801</v>
      </c>
      <c r="P12" s="5">
        <v>4.5501723954075285E-2</v>
      </c>
      <c r="Q12" s="2">
        <v>190067</v>
      </c>
      <c r="R12" s="5">
        <v>0.67560160665410729</v>
      </c>
    </row>
    <row r="13" spans="1:18" x14ac:dyDescent="0.25">
      <c r="A13" s="8">
        <v>9</v>
      </c>
      <c r="B13" s="6" t="s">
        <v>46</v>
      </c>
      <c r="C13" s="2">
        <v>438350</v>
      </c>
      <c r="D13" s="2">
        <v>465514</v>
      </c>
      <c r="E13" s="2">
        <v>464949</v>
      </c>
      <c r="F13" s="2">
        <v>461152</v>
      </c>
      <c r="G13" s="2">
        <v>465112</v>
      </c>
      <c r="H13" s="2">
        <v>3960</v>
      </c>
      <c r="I13" s="2">
        <f t="shared" si="0"/>
        <v>26762</v>
      </c>
      <c r="J13" s="2">
        <v>452876</v>
      </c>
      <c r="K13" s="2">
        <v>12236</v>
      </c>
      <c r="L13" s="3">
        <v>22803.446844400001</v>
      </c>
      <c r="M13" s="2">
        <v>420550</v>
      </c>
      <c r="N13" s="5">
        <v>0.90419081855553074</v>
      </c>
      <c r="O13" s="2">
        <v>31333</v>
      </c>
      <c r="P13" s="5">
        <v>6.7366569772441903E-2</v>
      </c>
      <c r="Q13" s="2">
        <v>369797</v>
      </c>
      <c r="R13" s="5">
        <v>0.79507086465195476</v>
      </c>
    </row>
    <row r="14" spans="1:18" x14ac:dyDescent="0.25">
      <c r="A14" s="8">
        <v>10</v>
      </c>
      <c r="B14" s="6" t="s">
        <v>47</v>
      </c>
      <c r="C14" s="2">
        <v>135669</v>
      </c>
      <c r="D14" s="2">
        <v>137539</v>
      </c>
      <c r="E14" s="2">
        <v>139549</v>
      </c>
      <c r="F14" s="2">
        <v>139966</v>
      </c>
      <c r="G14" s="2">
        <v>140224</v>
      </c>
      <c r="H14" s="2">
        <v>258</v>
      </c>
      <c r="I14" s="2">
        <f t="shared" si="0"/>
        <v>4555</v>
      </c>
      <c r="J14" s="2">
        <v>131133</v>
      </c>
      <c r="K14" s="2">
        <v>9091</v>
      </c>
      <c r="L14" s="3">
        <v>9791.7655746</v>
      </c>
      <c r="M14" s="2">
        <v>132366</v>
      </c>
      <c r="N14" s="5">
        <v>0.9439610908261068</v>
      </c>
      <c r="O14" s="2">
        <v>4135</v>
      </c>
      <c r="P14" s="5">
        <v>2.9488532633500684E-2</v>
      </c>
      <c r="Q14" s="2">
        <v>117456</v>
      </c>
      <c r="R14" s="5">
        <v>0.83763121862163392</v>
      </c>
    </row>
    <row r="15" spans="1:18" x14ac:dyDescent="0.25">
      <c r="A15" s="8">
        <v>11</v>
      </c>
      <c r="B15" s="6" t="s">
        <v>48</v>
      </c>
      <c r="C15" s="2">
        <v>176540</v>
      </c>
      <c r="D15" s="2">
        <v>185199</v>
      </c>
      <c r="E15" s="2">
        <v>189503</v>
      </c>
      <c r="F15" s="2">
        <v>190931</v>
      </c>
      <c r="G15" s="2">
        <v>192330</v>
      </c>
      <c r="H15" s="2">
        <v>1399</v>
      </c>
      <c r="I15" s="2">
        <f t="shared" si="0"/>
        <v>15790</v>
      </c>
      <c r="J15" s="2">
        <v>156818</v>
      </c>
      <c r="K15" s="2">
        <v>35512</v>
      </c>
      <c r="L15" s="3">
        <v>22724.428332699994</v>
      </c>
      <c r="M15" s="2">
        <v>174136</v>
      </c>
      <c r="N15" s="5">
        <v>0.90540217334789164</v>
      </c>
      <c r="O15" s="2">
        <v>11120</v>
      </c>
      <c r="P15" s="5">
        <v>5.7817293193989497E-2</v>
      </c>
      <c r="Q15" s="2">
        <v>133016</v>
      </c>
      <c r="R15" s="5">
        <v>0.69160297405500959</v>
      </c>
    </row>
    <row r="16" spans="1:18" x14ac:dyDescent="0.25">
      <c r="A16" s="8">
        <v>12</v>
      </c>
      <c r="B16" s="6" t="s">
        <v>49</v>
      </c>
      <c r="C16" s="2">
        <v>1267210</v>
      </c>
      <c r="D16" s="2">
        <v>1282873</v>
      </c>
      <c r="E16" s="2">
        <v>1291389</v>
      </c>
      <c r="F16" s="2">
        <v>1299361</v>
      </c>
      <c r="G16" s="2">
        <v>1310580</v>
      </c>
      <c r="H16" s="2">
        <v>11219</v>
      </c>
      <c r="I16" s="2">
        <f t="shared" si="0"/>
        <v>43370</v>
      </c>
      <c r="J16" s="2">
        <v>1014248</v>
      </c>
      <c r="K16" s="2">
        <v>296332</v>
      </c>
      <c r="L16" s="3">
        <v>39109.0569302</v>
      </c>
      <c r="M16" s="2">
        <v>1196999</v>
      </c>
      <c r="N16" s="5">
        <v>0.91333531718781003</v>
      </c>
      <c r="O16" s="2">
        <v>80668</v>
      </c>
      <c r="P16" s="5">
        <v>6.1551374200735552E-2</v>
      </c>
      <c r="Q16" s="2">
        <v>1090672</v>
      </c>
      <c r="R16" s="5">
        <v>0.83220558836545655</v>
      </c>
    </row>
    <row r="17" spans="1:18" x14ac:dyDescent="0.25">
      <c r="A17" s="8">
        <v>13</v>
      </c>
      <c r="B17" s="6" t="s">
        <v>50</v>
      </c>
      <c r="C17" s="2">
        <v>281638</v>
      </c>
      <c r="D17" s="2">
        <v>287329</v>
      </c>
      <c r="E17" s="2">
        <v>290917</v>
      </c>
      <c r="F17" s="2">
        <v>292592</v>
      </c>
      <c r="G17" s="2">
        <v>295744</v>
      </c>
      <c r="H17" s="2">
        <v>3152</v>
      </c>
      <c r="I17" s="2">
        <f t="shared" si="0"/>
        <v>14106</v>
      </c>
      <c r="J17" s="2">
        <v>189807</v>
      </c>
      <c r="K17" s="2">
        <v>105937</v>
      </c>
      <c r="L17" s="3">
        <v>25639.783907599998</v>
      </c>
      <c r="M17" s="2">
        <v>245568</v>
      </c>
      <c r="N17" s="5">
        <v>0.83033975330015153</v>
      </c>
      <c r="O17" s="2">
        <v>27680</v>
      </c>
      <c r="P17" s="5">
        <v>9.3594460073577149E-2</v>
      </c>
      <c r="Q17" s="2">
        <v>201007</v>
      </c>
      <c r="R17" s="5">
        <v>0.67966552153213589</v>
      </c>
    </row>
    <row r="18" spans="1:18" x14ac:dyDescent="0.25">
      <c r="A18" s="8">
        <v>14</v>
      </c>
      <c r="B18" s="6" t="s">
        <v>51</v>
      </c>
      <c r="C18" s="2">
        <v>322704</v>
      </c>
      <c r="D18" s="2">
        <v>333605</v>
      </c>
      <c r="E18" s="2">
        <v>338487</v>
      </c>
      <c r="F18" s="2">
        <v>339613</v>
      </c>
      <c r="G18" s="2">
        <v>339825</v>
      </c>
      <c r="H18" s="2">
        <v>212</v>
      </c>
      <c r="I18" s="2">
        <f t="shared" si="0"/>
        <v>17121</v>
      </c>
      <c r="J18" s="2">
        <v>246477</v>
      </c>
      <c r="K18" s="2">
        <v>93348</v>
      </c>
      <c r="L18" s="3">
        <v>28788.915429799999</v>
      </c>
      <c r="M18" s="2">
        <v>303525</v>
      </c>
      <c r="N18" s="5">
        <v>0.8931803133966012</v>
      </c>
      <c r="O18" s="2">
        <v>17758</v>
      </c>
      <c r="P18" s="5">
        <v>5.2256308394026334E-2</v>
      </c>
      <c r="Q18" s="2">
        <v>256705</v>
      </c>
      <c r="R18" s="5">
        <v>0.7554035165158538</v>
      </c>
    </row>
    <row r="19" spans="1:18" x14ac:dyDescent="0.25">
      <c r="A19" s="8">
        <v>15</v>
      </c>
      <c r="B19" s="6" t="s">
        <v>52</v>
      </c>
      <c r="C19" s="2">
        <v>389793</v>
      </c>
      <c r="D19" s="2">
        <v>393227</v>
      </c>
      <c r="E19" s="2">
        <v>395951</v>
      </c>
      <c r="F19" s="2">
        <v>397728</v>
      </c>
      <c r="G19" s="2">
        <v>393718</v>
      </c>
      <c r="H19" s="2">
        <v>-4010</v>
      </c>
      <c r="I19" s="2">
        <f t="shared" si="0"/>
        <v>3925</v>
      </c>
      <c r="J19" s="2">
        <v>211142</v>
      </c>
      <c r="K19" s="2">
        <v>182576</v>
      </c>
      <c r="L19" s="3">
        <v>37290.761941000004</v>
      </c>
      <c r="M19" s="2">
        <v>357637</v>
      </c>
      <c r="N19" s="5">
        <v>0.90835826657658525</v>
      </c>
      <c r="O19" s="2">
        <v>32907</v>
      </c>
      <c r="P19" s="5">
        <v>8.3580125876896658E-2</v>
      </c>
      <c r="Q19" s="2">
        <v>285153</v>
      </c>
      <c r="R19" s="5">
        <v>0.72425695548590618</v>
      </c>
    </row>
    <row r="20" spans="1:18" x14ac:dyDescent="0.25">
      <c r="A20" s="8">
        <v>16</v>
      </c>
      <c r="B20" s="6" t="s">
        <v>53</v>
      </c>
      <c r="C20" s="2">
        <v>370750</v>
      </c>
      <c r="D20" s="2">
        <v>370732</v>
      </c>
      <c r="E20" s="2">
        <v>378228</v>
      </c>
      <c r="F20" s="2">
        <v>378691</v>
      </c>
      <c r="G20" s="2">
        <v>376661</v>
      </c>
      <c r="H20" s="2">
        <v>-2030</v>
      </c>
      <c r="I20" s="2">
        <f t="shared" si="0"/>
        <v>5911</v>
      </c>
      <c r="J20" s="2">
        <v>272768</v>
      </c>
      <c r="K20" s="2">
        <v>103893</v>
      </c>
      <c r="L20" s="3">
        <v>36319.230849200008</v>
      </c>
      <c r="M20" s="2">
        <v>341421</v>
      </c>
      <c r="N20" s="5">
        <v>0.90644107035238586</v>
      </c>
      <c r="O20" s="2">
        <v>29536</v>
      </c>
      <c r="P20" s="5">
        <v>7.8415338991825539E-2</v>
      </c>
      <c r="Q20" s="2">
        <v>252998</v>
      </c>
      <c r="R20" s="5">
        <v>0.67168621120848726</v>
      </c>
    </row>
    <row r="21" spans="1:18" x14ac:dyDescent="0.25">
      <c r="A21" s="8">
        <v>17</v>
      </c>
      <c r="B21" s="6" t="s">
        <v>54</v>
      </c>
      <c r="C21" s="2">
        <v>565635</v>
      </c>
      <c r="D21" s="2">
        <v>572708</v>
      </c>
      <c r="E21" s="2">
        <v>578814</v>
      </c>
      <c r="F21" s="2">
        <v>583569</v>
      </c>
      <c r="G21" s="2">
        <v>578169</v>
      </c>
      <c r="H21" s="2">
        <v>-5400</v>
      </c>
      <c r="I21" s="2">
        <f t="shared" si="0"/>
        <v>12534</v>
      </c>
      <c r="J21" s="2">
        <v>393581</v>
      </c>
      <c r="K21" s="2">
        <v>184588</v>
      </c>
      <c r="L21" s="3">
        <v>56574.199438199998</v>
      </c>
      <c r="M21" s="2">
        <v>498875</v>
      </c>
      <c r="N21" s="5">
        <v>0.86285324879057856</v>
      </c>
      <c r="O21" s="2">
        <v>37027</v>
      </c>
      <c r="P21" s="5">
        <v>6.4041828600288148E-2</v>
      </c>
      <c r="Q21" s="2">
        <v>360357</v>
      </c>
      <c r="R21" s="5">
        <v>0.62327278010408727</v>
      </c>
    </row>
    <row r="22" spans="1:18" x14ac:dyDescent="0.25">
      <c r="A22" s="8">
        <v>18</v>
      </c>
      <c r="B22" s="6" t="s">
        <v>55</v>
      </c>
      <c r="C22" s="2">
        <v>684931</v>
      </c>
      <c r="D22" s="2">
        <v>689998</v>
      </c>
      <c r="E22" s="2">
        <v>692340</v>
      </c>
      <c r="F22" s="2">
        <v>696053</v>
      </c>
      <c r="G22" s="2">
        <v>699754</v>
      </c>
      <c r="H22" s="2">
        <v>3701</v>
      </c>
      <c r="I22" s="2">
        <f t="shared" si="0"/>
        <v>14823</v>
      </c>
      <c r="J22" s="2">
        <v>589603</v>
      </c>
      <c r="K22" s="2">
        <v>110151</v>
      </c>
      <c r="L22" s="3">
        <v>37523.313630799996</v>
      </c>
      <c r="M22" s="2">
        <v>632872</v>
      </c>
      <c r="N22" s="5">
        <v>0.90442069641616907</v>
      </c>
      <c r="O22" s="2">
        <v>48604</v>
      </c>
      <c r="P22" s="5">
        <v>6.9458695484413094E-2</v>
      </c>
      <c r="Q22" s="2">
        <v>558043</v>
      </c>
      <c r="R22" s="5">
        <v>0.7974845445685198</v>
      </c>
    </row>
    <row r="23" spans="1:18" x14ac:dyDescent="0.25">
      <c r="A23" s="8">
        <v>19</v>
      </c>
      <c r="B23" s="6" t="s">
        <v>56</v>
      </c>
      <c r="C23" s="2">
        <v>559111</v>
      </c>
      <c r="D23" s="2">
        <v>565499</v>
      </c>
      <c r="E23" s="2">
        <v>571127</v>
      </c>
      <c r="F23" s="2">
        <v>575436</v>
      </c>
      <c r="G23" s="2">
        <v>584606</v>
      </c>
      <c r="H23" s="2">
        <v>9170</v>
      </c>
      <c r="I23" s="2">
        <f t="shared" si="0"/>
        <v>25495</v>
      </c>
      <c r="J23" s="2">
        <v>473024</v>
      </c>
      <c r="K23" s="2">
        <v>111582</v>
      </c>
      <c r="L23" s="3">
        <v>47459.230746399982</v>
      </c>
      <c r="M23" s="2">
        <v>495512</v>
      </c>
      <c r="N23" s="5">
        <v>0.8475999219987479</v>
      </c>
      <c r="O23" s="2">
        <v>51323</v>
      </c>
      <c r="P23" s="5">
        <v>8.779075137785107E-2</v>
      </c>
      <c r="Q23" s="2">
        <v>400879</v>
      </c>
      <c r="R23" s="5">
        <v>0.68572508663954868</v>
      </c>
    </row>
    <row r="24" spans="1:18" x14ac:dyDescent="0.25">
      <c r="A24" s="8">
        <v>20</v>
      </c>
      <c r="B24" s="6" t="s">
        <v>57</v>
      </c>
      <c r="C24" s="2">
        <v>290981</v>
      </c>
      <c r="D24" s="2">
        <v>296736</v>
      </c>
      <c r="E24" s="2">
        <v>297107</v>
      </c>
      <c r="F24" s="2">
        <v>297804</v>
      </c>
      <c r="G24" s="2">
        <v>299340</v>
      </c>
      <c r="H24" s="2">
        <v>1536</v>
      </c>
      <c r="I24" s="2">
        <f t="shared" si="0"/>
        <v>8359</v>
      </c>
      <c r="J24" s="2">
        <v>293028</v>
      </c>
      <c r="K24" s="2">
        <v>6312</v>
      </c>
      <c r="L24" s="3">
        <v>15684.616591399999</v>
      </c>
      <c r="M24" s="2">
        <v>272506</v>
      </c>
      <c r="N24" s="5">
        <v>0.91035611679027195</v>
      </c>
      <c r="O24" s="2">
        <v>16843</v>
      </c>
      <c r="P24" s="5">
        <v>5.6267120999532301E-2</v>
      </c>
      <c r="Q24" s="2">
        <v>265680</v>
      </c>
      <c r="R24" s="5">
        <v>0.88755261575466027</v>
      </c>
    </row>
    <row r="25" spans="1:18" x14ac:dyDescent="0.25">
      <c r="A25" s="8">
        <v>21</v>
      </c>
      <c r="B25" s="6" t="s">
        <v>58</v>
      </c>
      <c r="C25" s="2">
        <v>227915</v>
      </c>
      <c r="D25" s="2">
        <v>230383</v>
      </c>
      <c r="E25" s="2">
        <v>232669</v>
      </c>
      <c r="F25" s="2">
        <v>233837</v>
      </c>
      <c r="G25" s="2">
        <v>234833</v>
      </c>
      <c r="H25" s="2">
        <v>996</v>
      </c>
      <c r="I25" s="2">
        <f t="shared" si="0"/>
        <v>6918</v>
      </c>
      <c r="J25" s="2">
        <v>163686</v>
      </c>
      <c r="K25" s="2">
        <v>71147</v>
      </c>
      <c r="L25" s="3">
        <v>17895.005528099999</v>
      </c>
      <c r="M25" s="2">
        <v>205341</v>
      </c>
      <c r="N25" s="5">
        <v>0.87441288064283984</v>
      </c>
      <c r="O25" s="2">
        <v>13568</v>
      </c>
      <c r="P25" s="5">
        <v>5.7777228924384562E-2</v>
      </c>
      <c r="Q25" s="2">
        <v>167535</v>
      </c>
      <c r="R25" s="5">
        <v>0.71342187852644223</v>
      </c>
    </row>
    <row r="26" spans="1:18" x14ac:dyDescent="0.25">
      <c r="A26" s="8">
        <v>22</v>
      </c>
      <c r="B26" s="6" t="s">
        <v>59</v>
      </c>
      <c r="C26" s="2">
        <v>296239</v>
      </c>
      <c r="D26" s="2">
        <v>298871</v>
      </c>
      <c r="E26" s="2">
        <v>300398</v>
      </c>
      <c r="F26" s="2">
        <v>299299</v>
      </c>
      <c r="G26" s="2">
        <v>297820</v>
      </c>
      <c r="H26" s="2">
        <v>-1479</v>
      </c>
      <c r="I26" s="2">
        <f t="shared" si="0"/>
        <v>1581</v>
      </c>
      <c r="J26" s="2">
        <v>285446</v>
      </c>
      <c r="K26" s="2">
        <v>12374</v>
      </c>
      <c r="L26" s="3">
        <v>15253.967847399999</v>
      </c>
      <c r="M26" s="2">
        <v>269064</v>
      </c>
      <c r="N26" s="5">
        <v>0.90344503391310182</v>
      </c>
      <c r="O26" s="2">
        <v>13771</v>
      </c>
      <c r="P26" s="5">
        <v>4.6239339198173392E-2</v>
      </c>
      <c r="Q26" s="2">
        <v>250089</v>
      </c>
      <c r="R26" s="5">
        <v>0.8397320529178699</v>
      </c>
    </row>
    <row r="27" spans="1:18" x14ac:dyDescent="0.25">
      <c r="A27" s="8">
        <v>23</v>
      </c>
      <c r="B27" s="6" t="s">
        <v>2</v>
      </c>
      <c r="C27" s="2">
        <v>419913</v>
      </c>
      <c r="D27" s="2">
        <v>430543</v>
      </c>
      <c r="E27" s="2">
        <v>431655</v>
      </c>
      <c r="F27" s="2">
        <v>432501</v>
      </c>
      <c r="G27" s="2">
        <v>434578</v>
      </c>
      <c r="H27" s="2">
        <v>2077</v>
      </c>
      <c r="I27" s="2">
        <f t="shared" si="0"/>
        <v>14665</v>
      </c>
      <c r="J27" s="2">
        <v>342477</v>
      </c>
      <c r="K27" s="2">
        <v>92101</v>
      </c>
      <c r="L27" s="3">
        <v>42371.561828000005</v>
      </c>
      <c r="M27" s="2">
        <v>391468</v>
      </c>
      <c r="N27" s="5">
        <v>0.90080031662900562</v>
      </c>
      <c r="O27" s="2">
        <v>24590</v>
      </c>
      <c r="P27" s="5">
        <v>5.6583628255457021E-2</v>
      </c>
      <c r="Q27" s="2">
        <v>356795</v>
      </c>
      <c r="R27" s="5">
        <v>0.82101486959763259</v>
      </c>
    </row>
    <row r="28" spans="1:18" x14ac:dyDescent="0.25">
      <c r="A28" s="8">
        <v>24</v>
      </c>
      <c r="B28" s="6" t="s">
        <v>10</v>
      </c>
      <c r="C28" s="2">
        <v>850122</v>
      </c>
      <c r="D28" s="2">
        <v>856658</v>
      </c>
      <c r="E28" s="2">
        <v>865491</v>
      </c>
      <c r="F28" s="2">
        <v>870709</v>
      </c>
      <c r="G28" s="2">
        <v>879106</v>
      </c>
      <c r="H28" s="2">
        <v>8397</v>
      </c>
      <c r="I28" s="2">
        <f t="shared" si="0"/>
        <v>28984</v>
      </c>
      <c r="J28" s="2">
        <v>712444</v>
      </c>
      <c r="K28" s="2">
        <v>166662</v>
      </c>
      <c r="L28" s="3">
        <v>46755.933780299994</v>
      </c>
      <c r="M28" s="2">
        <v>804288</v>
      </c>
      <c r="N28" s="5">
        <v>0.91489308456545626</v>
      </c>
      <c r="O28" s="2">
        <v>40322</v>
      </c>
      <c r="P28" s="5">
        <v>4.5867051299843246E-2</v>
      </c>
      <c r="Q28" s="2">
        <v>731948</v>
      </c>
      <c r="R28" s="5">
        <v>0.83260494183864064</v>
      </c>
    </row>
    <row r="29" spans="1:18" x14ac:dyDescent="0.25">
      <c r="A29" s="8">
        <v>25</v>
      </c>
      <c r="B29" s="6" t="s">
        <v>21</v>
      </c>
      <c r="C29" s="2">
        <v>535590</v>
      </c>
      <c r="D29" s="2">
        <v>543857</v>
      </c>
      <c r="E29" s="2">
        <v>547153</v>
      </c>
      <c r="F29" s="2">
        <v>550299</v>
      </c>
      <c r="G29" s="2">
        <v>535060</v>
      </c>
      <c r="H29" s="2">
        <v>-15239</v>
      </c>
      <c r="I29" s="2">
        <f t="shared" si="0"/>
        <v>-530</v>
      </c>
      <c r="J29" s="2">
        <v>388064</v>
      </c>
      <c r="K29" s="2">
        <v>146996</v>
      </c>
      <c r="L29" s="3">
        <v>26593.428746100002</v>
      </c>
      <c r="M29" s="2">
        <v>474506</v>
      </c>
      <c r="N29" s="5">
        <v>0.88682764549770121</v>
      </c>
      <c r="O29" s="2">
        <v>36711</v>
      </c>
      <c r="P29" s="5">
        <v>6.8610996897544199E-2</v>
      </c>
      <c r="Q29" s="2">
        <v>371277</v>
      </c>
      <c r="R29" s="5">
        <v>0.69389788061152025</v>
      </c>
    </row>
    <row r="30" spans="1:18" x14ac:dyDescent="0.25">
      <c r="A30" s="8">
        <v>26</v>
      </c>
      <c r="B30" s="6" t="s">
        <v>23</v>
      </c>
      <c r="C30" s="2">
        <v>119350</v>
      </c>
      <c r="D30" s="2">
        <v>121747</v>
      </c>
      <c r="E30" s="2">
        <v>122220</v>
      </c>
      <c r="F30" s="2">
        <v>123836</v>
      </c>
      <c r="G30" s="2">
        <v>125513</v>
      </c>
      <c r="H30" s="2">
        <v>1677</v>
      </c>
      <c r="I30" s="2">
        <f t="shared" si="0"/>
        <v>6163</v>
      </c>
      <c r="J30" s="2">
        <v>66314</v>
      </c>
      <c r="K30" s="2">
        <v>59199</v>
      </c>
      <c r="L30" s="3">
        <v>13137.181472999999</v>
      </c>
      <c r="M30" s="2">
        <v>110611</v>
      </c>
      <c r="N30" s="5">
        <v>0.88127126273772438</v>
      </c>
      <c r="O30" s="2">
        <v>9766</v>
      </c>
      <c r="P30" s="5">
        <v>7.7808673205166004E-2</v>
      </c>
      <c r="Q30" s="2">
        <v>67341</v>
      </c>
      <c r="R30" s="5">
        <v>0.53652609689832931</v>
      </c>
    </row>
    <row r="31" spans="1:18" x14ac:dyDescent="0.25">
      <c r="A31" s="8">
        <v>27</v>
      </c>
      <c r="B31" s="6" t="s">
        <v>24</v>
      </c>
      <c r="C31" s="2">
        <v>676905</v>
      </c>
      <c r="D31" s="2">
        <v>686636</v>
      </c>
      <c r="E31" s="2">
        <v>692438</v>
      </c>
      <c r="F31" s="2">
        <v>695984</v>
      </c>
      <c r="G31" s="2">
        <v>701216</v>
      </c>
      <c r="H31" s="2">
        <v>5232</v>
      </c>
      <c r="I31" s="2">
        <f t="shared" si="0"/>
        <v>24311</v>
      </c>
      <c r="J31" s="2">
        <v>295341</v>
      </c>
      <c r="K31" s="2">
        <v>405875</v>
      </c>
      <c r="L31" s="3">
        <v>55845.68628870001</v>
      </c>
      <c r="M31" s="2">
        <v>617159</v>
      </c>
      <c r="N31" s="5">
        <v>0.88012680828731804</v>
      </c>
      <c r="O31" s="2">
        <v>53668</v>
      </c>
      <c r="P31" s="5">
        <v>7.6535618126226446E-2</v>
      </c>
      <c r="Q31" s="2">
        <v>514370</v>
      </c>
      <c r="R31" s="5">
        <v>0.73354002190480538</v>
      </c>
    </row>
    <row r="32" spans="1:18" x14ac:dyDescent="0.25">
      <c r="A32" s="8">
        <v>28</v>
      </c>
      <c r="B32" s="6" t="s">
        <v>30</v>
      </c>
      <c r="C32" s="2">
        <v>489128</v>
      </c>
      <c r="D32" s="2">
        <v>487297</v>
      </c>
      <c r="E32" s="2">
        <v>491853</v>
      </c>
      <c r="F32" s="2">
        <v>492822</v>
      </c>
      <c r="G32" s="2">
        <v>498114</v>
      </c>
      <c r="H32" s="2">
        <v>5292</v>
      </c>
      <c r="I32" s="2">
        <f t="shared" si="0"/>
        <v>8986</v>
      </c>
      <c r="J32" s="2">
        <v>443162</v>
      </c>
      <c r="K32" s="2">
        <v>54952</v>
      </c>
      <c r="L32" s="3">
        <v>26330.435309700002</v>
      </c>
      <c r="M32" s="2">
        <v>418195</v>
      </c>
      <c r="N32" s="5">
        <v>0.83955680828083534</v>
      </c>
      <c r="O32" s="2">
        <v>45522</v>
      </c>
      <c r="P32" s="5">
        <v>9.1388718245220976E-2</v>
      </c>
      <c r="Q32" s="2">
        <v>299883</v>
      </c>
      <c r="R32" s="5">
        <v>0.60203688312314052</v>
      </c>
    </row>
    <row r="33" spans="1:18" x14ac:dyDescent="0.25">
      <c r="A33" s="8">
        <v>29</v>
      </c>
      <c r="B33" s="6" t="s">
        <v>32</v>
      </c>
      <c r="C33" s="2">
        <v>1931989</v>
      </c>
      <c r="D33" s="2">
        <v>1958752</v>
      </c>
      <c r="E33" s="2">
        <v>1980612</v>
      </c>
      <c r="F33" s="2">
        <v>1993668</v>
      </c>
      <c r="G33" s="2">
        <v>2009165</v>
      </c>
      <c r="H33" s="2">
        <v>15497</v>
      </c>
      <c r="I33" s="2">
        <f t="shared" si="0"/>
        <v>77176</v>
      </c>
      <c r="J33" s="2">
        <v>610203</v>
      </c>
      <c r="K33" s="2">
        <v>1398962</v>
      </c>
      <c r="L33" s="3">
        <v>123118.56528329998</v>
      </c>
      <c r="M33" s="2">
        <v>1807057</v>
      </c>
      <c r="N33" s="5">
        <v>0.89940696757110539</v>
      </c>
      <c r="O33" s="2">
        <v>133892</v>
      </c>
      <c r="P33" s="5">
        <v>6.6640619361774664E-2</v>
      </c>
      <c r="Q33" s="2">
        <v>1779599</v>
      </c>
      <c r="R33" s="5">
        <v>0.88574059372923575</v>
      </c>
    </row>
    <row r="34" spans="1:18" x14ac:dyDescent="0.25">
      <c r="A34" s="8">
        <v>30</v>
      </c>
      <c r="B34" s="6" t="s">
        <v>34</v>
      </c>
      <c r="C34" s="2">
        <v>571307</v>
      </c>
      <c r="D34" s="2">
        <v>579813</v>
      </c>
      <c r="E34" s="2">
        <v>584329</v>
      </c>
      <c r="F34" s="2">
        <v>589357</v>
      </c>
      <c r="G34" s="2">
        <v>592170</v>
      </c>
      <c r="H34" s="2">
        <v>2813</v>
      </c>
      <c r="I34" s="2">
        <f t="shared" si="0"/>
        <v>20863</v>
      </c>
      <c r="J34" s="2">
        <v>451645</v>
      </c>
      <c r="K34" s="2">
        <v>140525</v>
      </c>
      <c r="L34" s="3">
        <v>41450.318518800006</v>
      </c>
      <c r="M34" s="2">
        <v>528521</v>
      </c>
      <c r="N34" s="5">
        <v>0.89251566273198579</v>
      </c>
      <c r="O34" s="2">
        <v>33645</v>
      </c>
      <c r="P34" s="5">
        <v>5.6816454734282387E-2</v>
      </c>
      <c r="Q34" s="2">
        <v>400056</v>
      </c>
      <c r="R34" s="5">
        <v>0.67557627032777745</v>
      </c>
    </row>
    <row r="35" spans="1:18" x14ac:dyDescent="0.25">
      <c r="A35" s="8">
        <v>31</v>
      </c>
      <c r="B35" s="6" t="s">
        <v>35</v>
      </c>
      <c r="C35" s="2">
        <v>342155</v>
      </c>
      <c r="D35" s="2">
        <v>346393</v>
      </c>
      <c r="E35" s="2">
        <v>347432</v>
      </c>
      <c r="F35" s="2">
        <v>346268</v>
      </c>
      <c r="G35" s="2">
        <v>347956</v>
      </c>
      <c r="H35" s="2">
        <v>1688</v>
      </c>
      <c r="I35" s="2">
        <f t="shared" si="0"/>
        <v>5801</v>
      </c>
      <c r="J35" s="2">
        <v>308153</v>
      </c>
      <c r="K35" s="2">
        <v>39803</v>
      </c>
      <c r="L35" s="3">
        <v>17779.065337500004</v>
      </c>
      <c r="M35" s="2">
        <v>313422</v>
      </c>
      <c r="N35" s="5">
        <v>0.90075181919553049</v>
      </c>
      <c r="O35" s="2">
        <v>16927</v>
      </c>
      <c r="P35" s="5">
        <v>4.8646955362172228E-2</v>
      </c>
      <c r="Q35" s="2">
        <v>305180</v>
      </c>
      <c r="R35" s="5">
        <v>0.87706491625377925</v>
      </c>
    </row>
    <row r="36" spans="1:18" x14ac:dyDescent="0.25">
      <c r="A36" s="8">
        <v>32</v>
      </c>
      <c r="B36" s="6" t="s">
        <v>36</v>
      </c>
      <c r="C36" s="2">
        <v>719120</v>
      </c>
      <c r="D36" s="2">
        <v>701060</v>
      </c>
      <c r="E36" s="2">
        <v>701673</v>
      </c>
      <c r="F36" s="2">
        <v>701338</v>
      </c>
      <c r="G36" s="2">
        <v>709012</v>
      </c>
      <c r="H36" s="2">
        <v>7674</v>
      </c>
      <c r="I36" s="2">
        <f t="shared" si="0"/>
        <v>-10108</v>
      </c>
      <c r="J36" s="2">
        <v>390405</v>
      </c>
      <c r="K36" s="2">
        <v>318607</v>
      </c>
      <c r="L36" s="3">
        <v>54111.842310700005</v>
      </c>
      <c r="M36" s="2">
        <v>610338</v>
      </c>
      <c r="N36" s="5">
        <v>0.86082887172572542</v>
      </c>
      <c r="O36" s="2">
        <v>66018</v>
      </c>
      <c r="P36" s="5">
        <v>9.3112669461165684E-2</v>
      </c>
      <c r="Q36" s="2">
        <v>565061</v>
      </c>
      <c r="R36" s="5">
        <v>0.7969695858462198</v>
      </c>
    </row>
    <row r="37" spans="1:18" x14ac:dyDescent="0.25">
      <c r="A37" s="8">
        <v>33</v>
      </c>
      <c r="B37" s="6" t="s">
        <v>37</v>
      </c>
      <c r="C37" s="2">
        <v>693062</v>
      </c>
      <c r="D37" s="2">
        <v>699842</v>
      </c>
      <c r="E37" s="2">
        <v>707904</v>
      </c>
      <c r="F37" s="2">
        <v>711171</v>
      </c>
      <c r="G37" s="2">
        <v>715481</v>
      </c>
      <c r="H37" s="2">
        <v>4310</v>
      </c>
      <c r="I37" s="2">
        <f t="shared" si="0"/>
        <v>22419</v>
      </c>
      <c r="J37" s="2">
        <v>566380</v>
      </c>
      <c r="K37" s="2">
        <v>149101</v>
      </c>
      <c r="L37" s="3">
        <v>57641.464374500007</v>
      </c>
      <c r="M37" s="2">
        <v>658018</v>
      </c>
      <c r="N37" s="5">
        <v>0.91968619711774313</v>
      </c>
      <c r="O37" s="2">
        <v>39402</v>
      </c>
      <c r="P37" s="5">
        <v>5.5070644783020095E-2</v>
      </c>
      <c r="Q37" s="2">
        <v>597476</v>
      </c>
      <c r="R37" s="5">
        <v>0.83506899554285863</v>
      </c>
    </row>
    <row r="38" spans="1:18" ht="15.75" x14ac:dyDescent="0.25">
      <c r="A38" s="15" t="s">
        <v>64</v>
      </c>
      <c r="B38" s="15"/>
      <c r="C38" s="7">
        <f>SUM(C5:C37)</f>
        <v>19226383</v>
      </c>
      <c r="D38" s="7">
        <f t="shared" ref="D38:Q38" si="1">SUM(D5:D37)</f>
        <v>19460692</v>
      </c>
      <c r="E38" s="7">
        <f t="shared" si="1"/>
        <v>19619368</v>
      </c>
      <c r="F38" s="7">
        <f t="shared" si="1"/>
        <v>19706823</v>
      </c>
      <c r="G38" s="7">
        <f t="shared" si="1"/>
        <v>19783707</v>
      </c>
      <c r="H38" s="7">
        <f t="shared" si="1"/>
        <v>76884</v>
      </c>
      <c r="I38" s="2">
        <f t="shared" si="0"/>
        <v>557324</v>
      </c>
      <c r="J38" s="7">
        <f t="shared" si="1"/>
        <v>13476942</v>
      </c>
      <c r="K38" s="7">
        <f t="shared" si="1"/>
        <v>6306765</v>
      </c>
      <c r="L38" s="7">
        <f t="shared" si="1"/>
        <v>1267338.6544364002</v>
      </c>
      <c r="M38" s="7">
        <f t="shared" si="1"/>
        <v>17532870</v>
      </c>
      <c r="N38" s="5">
        <f>M38/G38</f>
        <v>0.88622774285931349</v>
      </c>
      <c r="O38" s="7">
        <f t="shared" si="1"/>
        <v>1355151</v>
      </c>
      <c r="P38" s="5">
        <f>O38/G38</f>
        <v>6.8498335524277629E-2</v>
      </c>
      <c r="Q38" s="7">
        <f t="shared" si="1"/>
        <v>15115909</v>
      </c>
      <c r="R38" s="5">
        <f>Q38/G38</f>
        <v>0.76405847498651291</v>
      </c>
    </row>
    <row r="39" spans="1:18" x14ac:dyDescent="0.25">
      <c r="A39" s="10" t="s">
        <v>72</v>
      </c>
    </row>
  </sheetData>
  <mergeCells count="13">
    <mergeCell ref="A1:R1"/>
    <mergeCell ref="A2:R2"/>
    <mergeCell ref="A38:B38"/>
    <mergeCell ref="C3:K3"/>
    <mergeCell ref="A3:A4"/>
    <mergeCell ref="B3:B4"/>
    <mergeCell ref="L3:L4"/>
    <mergeCell ref="M3:M4"/>
    <mergeCell ref="N3:N4"/>
    <mergeCell ref="O3:O4"/>
    <mergeCell ref="P3:P4"/>
    <mergeCell ref="Q3:Q4"/>
    <mergeCell ref="R3:R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BW</vt:lpstr>
      <vt:lpstr>DW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Baroda</dc:creator>
  <cp:lastModifiedBy>VIJAY SHANTILAL PATEL</cp:lastModifiedBy>
  <cp:lastPrinted>2026-06-02T11:12:54Z</cp:lastPrinted>
  <dcterms:created xsi:type="dcterms:W3CDTF">2023-11-02T09:47:50Z</dcterms:created>
  <dcterms:modified xsi:type="dcterms:W3CDTF">2026-06-02T11:13:03Z</dcterms:modified>
</cp:coreProperties>
</file>